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990" tabRatio="852" firstSheet="2" activeTab="6"/>
  </bookViews>
  <sheets>
    <sheet name="报价汇总表-（土建）" sheetId="2" r:id="rId1"/>
    <sheet name="分部分项工程量清单与计价表（土建）" sheetId="1" r:id="rId2"/>
    <sheet name="单价措施项目清单（土建）" sheetId="3" r:id="rId3"/>
    <sheet name="总价措施项目清单计价表（土建）" sheetId="16" r:id="rId4"/>
    <sheet name="其他项目清单计价表（土建）" sheetId="5" r:id="rId5"/>
    <sheet name="人材机汇总表（土建）" sheetId="28" r:id="rId6"/>
    <sheet name="综合单价分析表格式" sheetId="29" r:id="rId7"/>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s>
  <definedNames>
    <definedName name="_xlnm._FilterDatabase" localSheetId="1" hidden="1">'分部分项工程量清单与计价表（土建）'!$A$4:$O$710</definedName>
    <definedName name="_xlnm._FilterDatabase" localSheetId="2" hidden="1">'单价措施项目清单（土建）'!$A$4:$I$334</definedName>
    <definedName name="_xlnm._FilterDatabase" localSheetId="3" hidden="1">'总价措施项目清单计价表（土建）'!$A$5:$IV$48</definedName>
    <definedName name="_xlnm._FilterDatabase" localSheetId="5" hidden="1">'人材机汇总表（土建）'!$A$1:$J$38</definedName>
    <definedName name="\P">#REF!</definedName>
    <definedName name="_">#REF!</definedName>
    <definedName name="__??????">#REF!</definedName>
    <definedName name="___?">#REF!</definedName>
    <definedName name="_______">#REF!</definedName>
    <definedName name="__________0">[1]_______!$A$1:$L$5</definedName>
    <definedName name="_____PD1">'[2]SW-TEO'!#REF!</definedName>
    <definedName name="___xlfn.BAHTTEXT" hidden="1">#NAME?</definedName>
    <definedName name="__123Graph_ACURRENT" hidden="1">[3]FitOutConfCentre!#REF!</definedName>
    <definedName name="__lap1">[4]General!$B$2:$G$9</definedName>
    <definedName name="__PA7">'[2]SW-TEO'!#REF!</definedName>
    <definedName name="__PA8">'[2]SW-TEO'!#REF!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txt1">#REF!</definedName>
    <definedName name="__txt2">#REF!</definedName>
    <definedName name="__txt3">#REF!</definedName>
    <definedName name="__txt4">#REF!</definedName>
    <definedName name="__W200">'[5]21'!$B$1:$B$802</definedName>
    <definedName name="__xlfn.BAHTTEXT" hidden="1">#NAME?</definedName>
    <definedName name="__ys3">#REF!</definedName>
    <definedName name="_0">#REF!</definedName>
    <definedName name="_002年置业物管帐.dbf">#REF!</definedName>
    <definedName name="_003">#REF!</definedName>
    <definedName name="_02002">#REF!</definedName>
    <definedName name="_02003">#REF!</definedName>
    <definedName name="_1.0_1.3_24">#REF!</definedName>
    <definedName name="_16.025_8.297_18.65__10.5">#REF!</definedName>
    <definedName name="_2">#REF!</definedName>
    <definedName name="_2003">#REF!</definedName>
    <definedName name="_2345">[1]核算项目余额表!$A$1:$AT$6167</definedName>
    <definedName name="_3">#REF!</definedName>
    <definedName name="_4">#REF!</definedName>
    <definedName name="_4.6米1.8内">#REF!</definedName>
    <definedName name="_4.6米1.8外">#REF!</definedName>
    <definedName name="_5">#REF!</definedName>
    <definedName name="_5.6米1.8内">#REF!</definedName>
    <definedName name="_5.6米1.8外">#REF!</definedName>
    <definedName name="_6">#REF!</definedName>
    <definedName name="_7">#REF!</definedName>
    <definedName name="_8">#REF!</definedName>
    <definedName name="_9">#REF!</definedName>
    <definedName name="_lap1">[6]General!$B$2:$G$9</definedName>
    <definedName name="_m3">#REF!</definedName>
    <definedName name="_Order1" hidden="1">255</definedName>
    <definedName name="_Order2" hidden="1">255</definedName>
    <definedName name="_PA7">'[2]SW-TEO'!#REF!</definedName>
    <definedName name="_PA8">'[2]SW-TEO'!#REF!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_txt1">#REF!</definedName>
    <definedName name="_txt2">#REF!</definedName>
    <definedName name="_txt3">#REF!</definedName>
    <definedName name="_txt4">#REF!</definedName>
    <definedName name="_U2002">#REF!</definedName>
    <definedName name="_W200">'[5]21'!$B$1:$B$802</definedName>
    <definedName name="A">[7]矩形桩台!#REF!</definedName>
    <definedName name="AA">#REF!</definedName>
    <definedName name="AAA">#REF!+#REF!+0.1</definedName>
    <definedName name="ad">'[5]21'!$A$1:$A$802</definedName>
    <definedName name="ADD">#REF!</definedName>
    <definedName name="adjustment">#REF!</definedName>
    <definedName name="ae">'[5]21'!$B$1:$B$802</definedName>
    <definedName name="after_tax">#REF!</definedName>
    <definedName name="aiu_bottom">'[8]Financ. Overview'!#REF!</definedName>
    <definedName name="Amount_Dhs.">"F1"</definedName>
    <definedName name="aqa">#REF!</definedName>
    <definedName name="aqs">#REF!</definedName>
    <definedName name="aqsa">#REF!</definedName>
    <definedName name="as">#REF!</definedName>
    <definedName name="asd">#REF!</definedName>
    <definedName name="assd">[9]核算项目余额表!$A$1:$L$15</definedName>
    <definedName name="azx">#REF!</definedName>
    <definedName name="B">[7]矩形桩台!#REF!</definedName>
    <definedName name="BASE_Summary">#REF!</definedName>
    <definedName name="BASE_Summary1">#REF!</definedName>
    <definedName name="BASE_Summary2">#REF!</definedName>
    <definedName name="BB">#REF!</definedName>
    <definedName name="before_tax">#REF!</definedName>
    <definedName name="bg">EVALUATE(#REF!)</definedName>
    <definedName name="bg_charge">[10]Sheet9!$I$58</definedName>
    <definedName name="billname1">#REF!</definedName>
    <definedName name="billname2">#REF!</definedName>
    <definedName name="billname3">#REF!</definedName>
    <definedName name="BIN">#REF!</definedName>
    <definedName name="blankline">#REF!</definedName>
    <definedName name="bo_num">[10]Sheet9!$C$17</definedName>
    <definedName name="br">#REF!</definedName>
    <definedName name="bsdw">"菲特科技"</definedName>
    <definedName name="cap">#REF!</definedName>
    <definedName name="CC">#REF!</definedName>
    <definedName name="channel">#REF!</definedName>
    <definedName name="circle">#REF!</definedName>
    <definedName name="cl">#REF!</definedName>
    <definedName name="Classification">[11]Criteria!$AE$5:$AF$8</definedName>
    <definedName name="Clt_score">[11]Criteria!$Z$9:$AA$20</definedName>
    <definedName name="cola">#REF!</definedName>
    <definedName name="colb">#REF!</definedName>
    <definedName name="coll">#REF!</definedName>
    <definedName name="concrete">#REF!</definedName>
    <definedName name="Continue">#REF!</definedName>
    <definedName name="_xlnm.Criteria">#REF!</definedName>
    <definedName name="Cst_score">[11]Criteria!$T$9:$U$20</definedName>
    <definedName name="current_asset">#REF!</definedName>
    <definedName name="d">#REF!</definedName>
    <definedName name="D0">#REF!</definedName>
    <definedName name="D00">#REF!</definedName>
    <definedName name="D000">#REF!</definedName>
    <definedName name="DD">#REF!</definedName>
    <definedName name="Description">"B1"</definedName>
    <definedName name="df">#REF!</definedName>
    <definedName name="dfg">#REF!</definedName>
    <definedName name="dfs">#REF!</definedName>
    <definedName name="DIXI">#REF!</definedName>
    <definedName name="djsfjkadfkslaf">#REF!</definedName>
    <definedName name="dl">#REF!</definedName>
    <definedName name="doc_cost">[10]Sheet9!#REF!</definedName>
    <definedName name="Documents_array">#REF!</definedName>
    <definedName name="dp">#REF!</definedName>
    <definedName name="dqjk">#REF!</definedName>
    <definedName name="dqjk2">#REF!</definedName>
    <definedName name="Dr_sch">#REF!</definedName>
    <definedName name="DSFFDSFD">#REF!</definedName>
    <definedName name="DuctworkCarpark">'[12]HVAC BoQ'!#REF!</definedName>
    <definedName name="DuctworkCarpark1">'[12]HVAC BoQ'!#REF!</definedName>
    <definedName name="dummy">#N/A</definedName>
    <definedName name="dw">#REF!</definedName>
    <definedName name="E">[13]梁!$X1*1.2</definedName>
    <definedName name="E_score">[11]Criteria!$Q$9:$R$20</definedName>
    <definedName name="EE">#REF!</definedName>
    <definedName name="_xlnm.Extract">#REF!</definedName>
    <definedName name="f">#REF!</definedName>
    <definedName name="fdgsfddfds">#REF!</definedName>
    <definedName name="FF">#REF!</definedName>
    <definedName name="FFFF">#NAME?</definedName>
    <definedName name="Fixed_assests">#REF!</definedName>
    <definedName name="fl">#REF!</definedName>
    <definedName name="FRC">[14]Main!$C$9</definedName>
    <definedName name="fret_cost">[10]Sheet9!#REF!</definedName>
    <definedName name="G">#REF!</definedName>
    <definedName name="gg">#REF!</definedName>
    <definedName name="gz">#REF!</definedName>
    <definedName name="H">[7]矩形桩台!#REF!</definedName>
    <definedName name="H0">#REF!</definedName>
    <definedName name="haoi">'[15]3'!$B$6:$G$9</definedName>
    <definedName name="head">#REF!</definedName>
    <definedName name="HH">#REF!</definedName>
    <definedName name="hhh">'[16]Mp-team 1'!#REF!</definedName>
    <definedName name="hkd">1.0611</definedName>
    <definedName name="hkhkhkj">#REF!</definedName>
    <definedName name="hostfee">'[8]Financ. Overview'!$H$12</definedName>
    <definedName name="hraiu_bottom">'[8]Financ. Overview'!#REF!</definedName>
    <definedName name="HTML_CodePage" hidden="1">936</definedName>
    <definedName name="HTML_Description" hidden="1">""</definedName>
    <definedName name="HTML_Email" hidden="1">""</definedName>
    <definedName name="HTML_Header" hidden="1">""</definedName>
    <definedName name="HTML_LastUpdate" hidden="1">"01-5-24"</definedName>
    <definedName name="HTML_LineAfter" hidden="1">TRUE</definedName>
    <definedName name="HTML_LineBefore" hidden="1">TRUE</definedName>
    <definedName name="HTML_Name" hidden="1">"财务部部办"</definedName>
    <definedName name="HTML_OBDlg2" hidden="1">TRUE</definedName>
    <definedName name="HTML_OBDlg3" hidden="1">TRUE</definedName>
    <definedName name="HTML_OBDlg4" hidden="1">TRUE</definedName>
    <definedName name="HTML_OS" hidden="1">0</definedName>
    <definedName name="HTML_PathFile" hidden="1">"C:\My Documents\MyHTML001.htm"</definedName>
    <definedName name="HTML_PathTemplate" hidden="1">"C:\My Documents\网.htm"</definedName>
    <definedName name="HTML_Title" hidden="1">"2001zb"</definedName>
    <definedName name="hvac">'[8]Financ. Overview'!#REF!</definedName>
    <definedName name="HWSheet">1</definedName>
    <definedName name="install_cost">[10]Sheet9!#REF!</definedName>
    <definedName name="Insurance">[10]Sheet9!#REF!</definedName>
    <definedName name="Item">#REF!</definedName>
    <definedName name="K">#REF!</definedName>
    <definedName name="KD">[17]ancillary!$I$5</definedName>
    <definedName name="kdktg">#REF!</definedName>
    <definedName name="kjjz">"2002-12-31"</definedName>
    <definedName name="kjqj">"2002.1-12"</definedName>
    <definedName name="KK">#REF!</definedName>
    <definedName name="kma">[18]dm!$A$1:$B$65536</definedName>
    <definedName name="KMDM">#REF!</definedName>
    <definedName name="L">#REF!</definedName>
    <definedName name="lap">[6]General!$B$2:$G$9</definedName>
    <definedName name="LIXI">#REF!</definedName>
    <definedName name="LL">#REF!</definedName>
    <definedName name="Long_term_investment">#REF!</definedName>
    <definedName name="M">#REF!</definedName>
    <definedName name="manpower_site">[10]Sheet9!#REF!</definedName>
    <definedName name="n">[7]矩形桩台!#REF!</definedName>
    <definedName name="No.">"A1"</definedName>
    <definedName name="office_exp">[10]Sheet9!#REF!</definedName>
    <definedName name="OMI">#REF!</definedName>
    <definedName name="OS">[19]Open!#REF!</definedName>
    <definedName name="Other_assets">#REF!</definedName>
    <definedName name="owners_equity">#REF!</definedName>
    <definedName name="P">#REF!</definedName>
    <definedName name="P_score">[11]Criteria!$W$9:$X$20</definedName>
    <definedName name="page1">#REF!</definedName>
    <definedName name="page10">#REF!</definedName>
    <definedName name="page100">#REF!</definedName>
    <definedName name="page101">#REF!</definedName>
    <definedName name="page102">#REF!</definedName>
    <definedName name="page103">#REF!</definedName>
    <definedName name="page104">#REF!</definedName>
    <definedName name="page105">#REF!</definedName>
    <definedName name="page106">#REF!</definedName>
    <definedName name="page11">#REF!</definedName>
    <definedName name="page12">#REF!</definedName>
    <definedName name="page13">#REF!</definedName>
    <definedName name="page14">#REF!</definedName>
    <definedName name="page15">#REF!</definedName>
    <definedName name="page16">#REF!</definedName>
    <definedName name="page1601">#REF!</definedName>
    <definedName name="page1602">#REF!</definedName>
    <definedName name="page1603">#REF!</definedName>
    <definedName name="page1604">#REF!</definedName>
    <definedName name="page1605">#REF!</definedName>
    <definedName name="page1606">#REF!</definedName>
    <definedName name="page1607">#REF!</definedName>
    <definedName name="page1608">#REF!</definedName>
    <definedName name="page1609">#REF!</definedName>
    <definedName name="page1610">#REF!</definedName>
    <definedName name="page1611">#REF!</definedName>
    <definedName name="page1612">#REF!</definedName>
    <definedName name="page1613">#REF!</definedName>
    <definedName name="page1614">#REF!</definedName>
    <definedName name="page1615">#REF!</definedName>
    <definedName name="page1616">#REF!</definedName>
    <definedName name="page1617">#REF!</definedName>
    <definedName name="page1618">#REF!</definedName>
    <definedName name="page1619">#REF!</definedName>
    <definedName name="page1620">#REF!</definedName>
    <definedName name="page1621">#REF!</definedName>
    <definedName name="page1622">#REF!</definedName>
    <definedName name="page1623">#REF!</definedName>
    <definedName name="page1624">#REF!</definedName>
    <definedName name="page1625">#REF!</definedName>
    <definedName name="page1626">#REF!</definedName>
    <definedName name="page1627">#REF!</definedName>
    <definedName name="page1628">#REF!</definedName>
    <definedName name="page1629">#REF!</definedName>
    <definedName name="page1630">#REF!</definedName>
    <definedName name="page1631">#REF!</definedName>
    <definedName name="page1632">#REF!</definedName>
    <definedName name="page1633">#REF!</definedName>
    <definedName name="page1634">#REF!</definedName>
    <definedName name="page1635">#REF!</definedName>
    <definedName name="page1636">#REF!</definedName>
    <definedName name="page1637">#REF!</definedName>
    <definedName name="page1638">#REF!</definedName>
    <definedName name="page17">#REF!</definedName>
    <definedName name="page18">#REF!</definedName>
    <definedName name="page19">#REF!</definedName>
    <definedName name="page2">#REF!</definedName>
    <definedName name="page20">#REF!</definedName>
    <definedName name="page21">#REF!</definedName>
    <definedName name="page22">#REF!</definedName>
    <definedName name="page23">#REF!</definedName>
    <definedName name="page24">#REF!</definedName>
    <definedName name="page25">#REF!</definedName>
    <definedName name="page26">#REF!</definedName>
    <definedName name="page27">#REF!</definedName>
    <definedName name="page28">#REF!</definedName>
    <definedName name="page29">#REF!</definedName>
    <definedName name="page3">#REF!</definedName>
    <definedName name="page30">#REF!</definedName>
    <definedName name="page31">#REF!</definedName>
    <definedName name="page32">#REF!</definedName>
    <definedName name="page33">#REF!</definedName>
    <definedName name="page34">#REF!</definedName>
    <definedName name="page35">#REF!</definedName>
    <definedName name="page36">#REF!</definedName>
    <definedName name="page37">#REF!</definedName>
    <definedName name="page38">#REF!</definedName>
    <definedName name="page39">#REF!</definedName>
    <definedName name="page4">#REF!</definedName>
    <definedName name="page40">#REF!</definedName>
    <definedName name="page41">#REF!</definedName>
    <definedName name="page42">#REF!</definedName>
    <definedName name="page43">#REF!</definedName>
    <definedName name="page44">#REF!</definedName>
    <definedName name="PAGE4444444">#REF!</definedName>
    <definedName name="page45">#REF!</definedName>
    <definedName name="page46">#REF!</definedName>
    <definedName name="page47">#REF!</definedName>
    <definedName name="page48">#REF!</definedName>
    <definedName name="page49">#REF!</definedName>
    <definedName name="page5">#REF!</definedName>
    <definedName name="page50">#REF!</definedName>
    <definedName name="page51">#REF!</definedName>
    <definedName name="page52">#REF!</definedName>
    <definedName name="page53">#REF!</definedName>
    <definedName name="page54">#REF!</definedName>
    <definedName name="page55">#REF!</definedName>
    <definedName name="page56">#REF!</definedName>
    <definedName name="page57">#REF!</definedName>
    <definedName name="page58">#REF!</definedName>
    <definedName name="page59">#REF!</definedName>
    <definedName name="page6">#REF!</definedName>
    <definedName name="page60">#REF!</definedName>
    <definedName name="page61">#REF!</definedName>
    <definedName name="page62">#REF!</definedName>
    <definedName name="page63">#REF!</definedName>
    <definedName name="page64">#REF!</definedName>
    <definedName name="page65">#REF!</definedName>
    <definedName name="page66">#REF!</definedName>
    <definedName name="page67">#REF!</definedName>
    <definedName name="page68">#REF!</definedName>
    <definedName name="page69">#REF!</definedName>
    <definedName name="page7">#REF!</definedName>
    <definedName name="page70">#REF!</definedName>
    <definedName name="page71">#REF!</definedName>
    <definedName name="page72">#REF!</definedName>
    <definedName name="page73">#REF!</definedName>
    <definedName name="page74">#REF!</definedName>
    <definedName name="page75">#REF!</definedName>
    <definedName name="page76">#REF!</definedName>
    <definedName name="page77">#REF!</definedName>
    <definedName name="page78">#REF!</definedName>
    <definedName name="page79">#REF!</definedName>
    <definedName name="page8">#REF!</definedName>
    <definedName name="page80">#REF!</definedName>
    <definedName name="PAGE8000000000000">#REF!</definedName>
    <definedName name="page81">#REF!</definedName>
    <definedName name="page82">#REF!</definedName>
    <definedName name="page83">#REF!</definedName>
    <definedName name="page84">#REF!</definedName>
    <definedName name="page85">#REF!</definedName>
    <definedName name="page86">#REF!</definedName>
    <definedName name="page87">#REF!</definedName>
    <definedName name="page88">#REF!</definedName>
    <definedName name="page89">#REF!</definedName>
    <definedName name="page9">#REF!</definedName>
    <definedName name="page90">#REF!</definedName>
    <definedName name="page91">#REF!</definedName>
    <definedName name="page92">#REF!</definedName>
    <definedName name="page93">#REF!</definedName>
    <definedName name="page94">#REF!</definedName>
    <definedName name="page95">#REF!</definedName>
    <definedName name="page96">#REF!</definedName>
    <definedName name="page97">#REF!</definedName>
    <definedName name="page98">#REF!</definedName>
    <definedName name="page99">#REF!</definedName>
    <definedName name="pam">[20]BoatTMP!#REF!</definedName>
    <definedName name="pr_toolbox">[8]Toolbox!$A$3:$I$80</definedName>
    <definedName name="PRINT">#REF!</definedName>
    <definedName name="_xlnm.Print_Area" localSheetId="0">'报价汇总表-（土建）'!$A$1:$D$25</definedName>
    <definedName name="_xlnm.Print_Area" localSheetId="2">'单价措施项目清单（土建）'!$A$1:$I$334</definedName>
    <definedName name="_xlnm.Print_Area" localSheetId="1">'分部分项工程量清单与计价表（土建）'!$A$1:$I$710</definedName>
    <definedName name="_xlnm.Print_Area" localSheetId="4">'其他项目清单计价表（土建）'!$A$1:$E$10</definedName>
    <definedName name="_xlnm.Print_Area" localSheetId="3">'总价措施项目清单计价表（土建）'!$A$1:$G$48</definedName>
    <definedName name="Print_Area_MI">#REF!</definedName>
    <definedName name="_xlnm.Print_Titles" localSheetId="2">'单价措施项目清单（土建）'!$1:$4</definedName>
    <definedName name="_xlnm.Print_Titles" localSheetId="1">'分部分项工程量清单与计价表（土建）'!$1:$4</definedName>
    <definedName name="_xlnm.Print_Titles" localSheetId="3">'总价措施项目清单计价表（土建）'!$1:$5</definedName>
    <definedName name="Print_Titles_MI">#REF!</definedName>
    <definedName name="printarea1">#REF!</definedName>
    <definedName name="printarea2">#REF!</definedName>
    <definedName name="Prix_SMC">'[21]7综合单价分析表'!Prix_SMC</definedName>
    <definedName name="PROJECT_Description">#REF!</definedName>
    <definedName name="PROJECT_Description1">#REF!</definedName>
    <definedName name="PROJECT_Description2">#REF!</definedName>
    <definedName name="Q">#REF!</definedName>
    <definedName name="qita">[22]核算项目余额表!$A$1:$L$5</definedName>
    <definedName name="qitashou">[23]核算项目余额表!$A$1:$L$15</definedName>
    <definedName name="qq">#REF!</definedName>
    <definedName name="qqq">#REF!</definedName>
    <definedName name="Quantity">#REF!</definedName>
    <definedName name="RiskCollectDistributionSamples">2</definedName>
    <definedName name="RiskFixedSeed">1</definedName>
    <definedName name="RiskHasSettings">TRUE</definedName>
    <definedName name="RiskMinimizeOnStart">FALSE</definedName>
    <definedName name="RiskMonitorConvergence">TRUE</definedName>
    <definedName name="RiskNumIterations">10000</definedName>
    <definedName name="RiskNumSimulations">1</definedName>
    <definedName name="RiskPauseOnError">FALSE</definedName>
    <definedName name="RiskRealTimeResults">FALSE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0</definedName>
    <definedName name="RiskStatFunctionsUpdateFreq">1</definedName>
    <definedName name="RiskUpdateDisplay">TRUE</definedName>
    <definedName name="RiskUpdateStatFunctions">TRUE</definedName>
    <definedName name="RiskUseDifferentSeedForEachSim">FALSE</definedName>
    <definedName name="RiskUseFixedSeed">FALSE</definedName>
    <definedName name="S">[24]梁!$X1*1.2</definedName>
    <definedName name="s_c_list">[25]Toolbox!$A$7:$H$969</definedName>
    <definedName name="S_score">[11]Criteria!$N$9:$O$20</definedName>
    <definedName name="sam">[26]Sheet1!#REF!</definedName>
    <definedName name="SCG">'[27]G.1R-Shou COP Gf'!#REF!</definedName>
    <definedName name="sdfgsd">[28]核算项目余额表!$A$1:$L$15</definedName>
    <definedName name="sdlfee">'[8]Financ. Overview'!$H$13</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H">#REF!</definedName>
    <definedName name="SH0">#REF!</definedName>
    <definedName name="Sheet1">#REF!</definedName>
    <definedName name="Short_term_liability">#REF!</definedName>
    <definedName name="sjdw">"安徽华普会计师事务所"</definedName>
    <definedName name="solar_ratio">'[29]POWER ASSUMPTIONS'!$H$7</definedName>
    <definedName name="ss7fee">'[8]Financ. Overview'!$H$18</definedName>
    <definedName name="SSSS">[30]核算项目余额表!$A$1:$L$5</definedName>
    <definedName name="sssss">[31]企业表一!$D$7</definedName>
    <definedName name="subsfee">'[8]Financ. Overview'!$H$14</definedName>
    <definedName name="sys_num">[10]Sheet9!$C$15</definedName>
    <definedName name="S柱头">#REF!</definedName>
    <definedName name="t">#REF!</definedName>
    <definedName name="Tf">#REF!</definedName>
    <definedName name="title1">#REF!</definedName>
    <definedName name="title2">#REF!</definedName>
    <definedName name="title2opt1">#REF!</definedName>
    <definedName name="title2opt2">#REF!</definedName>
    <definedName name="title3">#REF!</definedName>
    <definedName name="toolbox">[32]Toolbox!$C$5:$T$1578</definedName>
    <definedName name="Total">#REF!</definedName>
    <definedName name="total_de">[10]Sheet9!$F$34</definedName>
    <definedName name="total_pack">[10]Sheet9!#REF!</definedName>
    <definedName name="U">#REF!</definedName>
    <definedName name="UFPrn03年往来">#REF!</definedName>
    <definedName name="UFPrn20011013195712">#REF!</definedName>
    <definedName name="UFPrn20011219090032">[33]固定资产2001年折旧!$A$6:$M$26</definedName>
    <definedName name="UFPrn20021001145340">#REF!</definedName>
    <definedName name="UFPrn20021008135609">#REF!</definedName>
    <definedName name="UFPrn20021008204439">[33]所得税凭证抽查!$A$2:$E$12</definedName>
    <definedName name="UFPrn20021010140525">#REF!</definedName>
    <definedName name="UFPrn20021011140840">#REF!</definedName>
    <definedName name="UFPrn20021011141039">#REF!</definedName>
    <definedName name="UFPrn20021215091236">#REF!</definedName>
    <definedName name="UFPrn2002年赖氨酸">#REF!</definedName>
    <definedName name="UFPrn2002年往来">#REF!</definedName>
    <definedName name="UFPrn20030">#REF!</definedName>
    <definedName name="UFPrn20030104093913">#REF!</definedName>
    <definedName name="UFPrn20030125134155">#REF!</definedName>
    <definedName name="UFPrn200301获">#REF!</definedName>
    <definedName name="UFPrn20030201102412">#REF!</definedName>
    <definedName name="UFPrn20030204085029">#REF!</definedName>
    <definedName name="UFPrn20030204085059">#REF!</definedName>
    <definedName name="UFPrn20030204085245">#REF!</definedName>
    <definedName name="UFPrn20030306114007">#REF!</definedName>
    <definedName name="UFPrn20030310133923">#REF!</definedName>
    <definedName name="UFPrn20030312154036">#REF!</definedName>
    <definedName name="UFPrn20030315105012">#REF!</definedName>
    <definedName name="UFPrn20030319143204">#REF!</definedName>
    <definedName name="UFPrn20030319143428">#REF!</definedName>
    <definedName name="UFPrn20030319143503">#REF!</definedName>
    <definedName name="UFPrn20030324180402">#REF!</definedName>
    <definedName name="UFPrn20030401160246">#REF!</definedName>
    <definedName name="UFPrn20030401160903">#REF!</definedName>
    <definedName name="UFPrn20030402162209">#REF!</definedName>
    <definedName name="UFPrn20030402162254">#REF!</definedName>
    <definedName name="UFPrn20030402162349">#REF!</definedName>
    <definedName name="UFPrn20030402162804">#REF!</definedName>
    <definedName name="UFPrn20030402200515">#REF!</definedName>
    <definedName name="UFPrn20030402202547">#REF!</definedName>
    <definedName name="UFPrn20030410133109">#REF!</definedName>
    <definedName name="UFPrn20030411080701">#REF!</definedName>
    <definedName name="UFPrn20030411080725">#REF!</definedName>
    <definedName name="UFPrn20030411082806">#REF!</definedName>
    <definedName name="UFPrn20030411082845">#REF!</definedName>
    <definedName name="UFPrn20030411083444">#REF!</definedName>
    <definedName name="UFPrn20030414124907">#REF!</definedName>
    <definedName name="UFPrn20030515123420">#REF!</definedName>
    <definedName name="UFPrn20030515143600">#REF!</definedName>
    <definedName name="UFPrn20030515143859">#REF!</definedName>
    <definedName name="UFPrn20030515144630">#REF!</definedName>
    <definedName name="UFPrn20030515144957">#REF!</definedName>
    <definedName name="UFPrn20030515145857">#REF!</definedName>
    <definedName name="UFPrn20030515150030">#REF!</definedName>
    <definedName name="UFPrn20030516092236">#REF!</definedName>
    <definedName name="UFPrn20030525130626">#REF!</definedName>
    <definedName name="UFPrn20030527100204">#REF!</definedName>
    <definedName name="UFPrn20030601113109">#REF!</definedName>
    <definedName name="UFPrn20030601113454">#REF!</definedName>
    <definedName name="UFPrn20030604110335">#REF!</definedName>
    <definedName name="UFPrn20030612213411">#REF!</definedName>
    <definedName name="UFPrn20030612213426">#REF!</definedName>
    <definedName name="UFPrn20030615104533">[34]UFPrn20030305081341!$A$1:$N$99</definedName>
    <definedName name="UFPrn20030616163620">#REF!</definedName>
    <definedName name="UFPrn20030616163735">#REF!</definedName>
    <definedName name="UFPrn20030704170908">#REF!</definedName>
    <definedName name="UFPrn20030806092017">#REF!</definedName>
    <definedName name="UFPrn20030806104048">#REF!</definedName>
    <definedName name="UFPrn20030807094635">#REF!</definedName>
    <definedName name="UFPrn20030807094823">#REF!</definedName>
    <definedName name="UFPrn20030807095652">#REF!</definedName>
    <definedName name="UFPrn20030810103438">#REF!</definedName>
    <definedName name="UFPrn20030930160002">#REF!</definedName>
    <definedName name="UFPrn20031027192538">#REF!</definedName>
    <definedName name="UFPrn20031209151321">#REF!</definedName>
    <definedName name="UFPrn20031216172532">#REF!</definedName>
    <definedName name="UFPrn20031219102749">#REF!</definedName>
    <definedName name="UFPrn20031219102931">#REF!</definedName>
    <definedName name="UFPrn20031219153724">#REF!</definedName>
    <definedName name="UFPrn20031231143241">#REF!</definedName>
    <definedName name="UFPrn20031231144908">#REF!</definedName>
    <definedName name="UFPrn20031231181712">#REF!</definedName>
    <definedName name="UFPrn20031231194816">#REF!</definedName>
    <definedName name="UFPrn20031231201733">#REF!</definedName>
    <definedName name="UFPrn20031231201827">#REF!</definedName>
    <definedName name="UFPrn20031231202833">#REF!</definedName>
    <definedName name="UFPrn20031231203341">#REF!</definedName>
    <definedName name="UFPrn20031231203430">#REF!</definedName>
    <definedName name="UFPrn20031231203522">#REF!</definedName>
    <definedName name="UFPrn20031231204614">#REF!</definedName>
    <definedName name="UFPrn20031231204700">#REF!</definedName>
    <definedName name="UFPrn20031231204719">#REF!</definedName>
    <definedName name="UFPrn20031231204735">#REF!</definedName>
    <definedName name="UFPrn20031231204748">#REF!</definedName>
    <definedName name="UFPrn20031231204802">#REF!</definedName>
    <definedName name="UFPrn20031231204816">#REF!</definedName>
    <definedName name="UFPrn20031231204829">#REF!</definedName>
    <definedName name="UFPrn20031231204843">#REF!</definedName>
    <definedName name="UFPrn20031231204856">#REF!</definedName>
    <definedName name="UFPrn20031231204915">#REF!</definedName>
    <definedName name="UFPrn2003年赖氨酸">#REF!</definedName>
    <definedName name="UFPrn2003年预处理">#REF!</definedName>
    <definedName name="UFPrn20040101100143">#REF!</definedName>
    <definedName name="UFPrn20040101110745">#REF!</definedName>
    <definedName name="UFPrn20040101162919">#REF!</definedName>
    <definedName name="UFPrn20040101170422">#REF!</definedName>
    <definedName name="UFPrn20040102110917">#REF!</definedName>
    <definedName name="UFPrn20040102152122">#REF!</definedName>
    <definedName name="UFPrn20040102195902">#REF!</definedName>
    <definedName name="UFPrn20040102200804">#REF!</definedName>
    <definedName name="UFPrn20040102201152">#REF!</definedName>
    <definedName name="UFPrn20040102201233">#REF!</definedName>
    <definedName name="UFPrn20040102201254">#REF!</definedName>
    <definedName name="UFPrn20040102201313">#REF!</definedName>
    <definedName name="UFPrn20040102201331">#REF!</definedName>
    <definedName name="UFPrn20040102201348">#REF!</definedName>
    <definedName name="UFPrn20040102201407">#REF!</definedName>
    <definedName name="UFPrn20040102201425">#REF!</definedName>
    <definedName name="UFPrn20040102201441">#REF!</definedName>
    <definedName name="UFPrn20040102201500">#REF!</definedName>
    <definedName name="UFPrn20040102202156">#REF!</definedName>
    <definedName name="UFPrn20040102202217">#REF!</definedName>
    <definedName name="UFPrn20040102202238">#REF!</definedName>
    <definedName name="UFPrn20040102202257">#REF!</definedName>
    <definedName name="UFPrn20040102202316">#REF!</definedName>
    <definedName name="UFPrn20040102202335">#REF!</definedName>
    <definedName name="UFPrn20040102202356">#REF!</definedName>
    <definedName name="UFPrn20040102202417">#REF!</definedName>
    <definedName name="UFPrn20040102202436">#REF!</definedName>
    <definedName name="UFPrn20040102202455">#REF!</definedName>
    <definedName name="UFPrn20040102202513">#REF!</definedName>
    <definedName name="UFPrn20040103090927">#REF!</definedName>
    <definedName name="UFPrn20040103093058">#REF!</definedName>
    <definedName name="UFPrn20040103095046">#REF!</definedName>
    <definedName name="UFPrn20040103100558">#REF!</definedName>
    <definedName name="UFPrn20040103102329">#REF!</definedName>
    <definedName name="UFPrn20040104085339">#REF!</definedName>
    <definedName name="UFPrn20040104085636">#REF!</definedName>
    <definedName name="UFPrn20040104160016">#REF!</definedName>
    <definedName name="UFPrn20040105091030">#REF!</definedName>
    <definedName name="UFPrn20040106150512">#REF!</definedName>
    <definedName name="UFPrn20040107171106">#REF!</definedName>
    <definedName name="UFPrn20040110151930">#REF!</definedName>
    <definedName name="UFPrn20040110152047">#REF!</definedName>
    <definedName name="UFPrn20040113105339">#REF!</definedName>
    <definedName name="UFPrn20040114173232">#REF!</definedName>
    <definedName name="UFPrn20040117222855">#REF!</definedName>
    <definedName name="UFPrn20040117223054">#REF!</definedName>
    <definedName name="UFPrn20040118090902">#REF!</definedName>
    <definedName name="UFPrn20040118091001">#REF!</definedName>
    <definedName name="UFPrn20040126122858">#REF!</definedName>
    <definedName name="UFPrn20040126123715">#REF!</definedName>
    <definedName name="UFPrn20040126133112">#REF!</definedName>
    <definedName name="UFPrn20040127102811">#REF!</definedName>
    <definedName name="UFPrn20040127103322">#REF!</definedName>
    <definedName name="UFPrn20040127103557">#REF!</definedName>
    <definedName name="UFPrn20040127104626">#REF!</definedName>
    <definedName name="UFPrn20040131200353">#REF!</definedName>
    <definedName name="UFPrn20040131203228">#REF!</definedName>
    <definedName name="UFPrn20040201082313">#REF!</definedName>
    <definedName name="UFPrn20040201082820">#REF!</definedName>
    <definedName name="UFPrn20040201082842">#REF!</definedName>
    <definedName name="UFPrn20040201082900">#REF!</definedName>
    <definedName name="UFPrn20040201082915">#REF!</definedName>
    <definedName name="UFPrn20040201082932">#REF!</definedName>
    <definedName name="UFPrn20040201082949">#REF!</definedName>
    <definedName name="UFPrn20040201083007">#REF!</definedName>
    <definedName name="UFPrn20040201083024">#REF!</definedName>
    <definedName name="UFPrn20040201083037">#REF!</definedName>
    <definedName name="UFPrn20040201083056">#REF!</definedName>
    <definedName name="UFPrn20040201083109">#REF!</definedName>
    <definedName name="UFPrn20040201083123">#REF!</definedName>
    <definedName name="UFPrn20040202095723">#REF!</definedName>
    <definedName name="UFPrn20040202100703">#REF!</definedName>
    <definedName name="UFPrn20040207170440">#REF!</definedName>
    <definedName name="UFPrn20040207170910">#REF!</definedName>
    <definedName name="UFPrn20040210164240">#REF!</definedName>
    <definedName name="UFPrn20040210164828">#REF!</definedName>
    <definedName name="UFPrn20040210165319">#REF!</definedName>
    <definedName name="UFPrn20040211144942">[35]提足折旧!#REF!</definedName>
    <definedName name="UFPrn20040220173519">#REF!</definedName>
    <definedName name="UFPrn20040221082432">#REF!</definedName>
    <definedName name="UFPrn20040423121458">#REF!</definedName>
    <definedName name="UFPrn20040425153622">#REF!</definedName>
    <definedName name="UFPrn20040428183256">#REF!</definedName>
    <definedName name="UFPrn20040701104559">#REF!</definedName>
    <definedName name="UFPrn20040714104337">#REF!</definedName>
    <definedName name="UFPrn20040716204355">#REF!</definedName>
    <definedName name="UFPrn20040719213852">[36]包增减变动!$A$5:$J$55</definedName>
    <definedName name="UFPrn20040723141819">#REF!</definedName>
    <definedName name="UFPrn20040809092915">#REF!</definedName>
    <definedName name="UFPrn20040811201823">#REF!</definedName>
    <definedName name="UFPrn20040816093509">#REF!</definedName>
    <definedName name="UFPrn20040816093715">#REF!</definedName>
    <definedName name="UFPrn20041022152346">#REF!</definedName>
    <definedName name="UFPrn20041022152456">#REF!</definedName>
    <definedName name="UFPrn20041217091106">#REF!</definedName>
    <definedName name="UFPrn20050105172328">#REF!</definedName>
    <definedName name="UFPrn20050105201404">#REF!</definedName>
    <definedName name="UFPrn20050106102331">#REF!</definedName>
    <definedName name="UFPrn20050106102430">#REF!</definedName>
    <definedName name="UFPrn20050106165019">#REF!</definedName>
    <definedName name="UFPrn20050106165407">#REF!</definedName>
    <definedName name="UFPrn20050107082906">#REF!</definedName>
    <definedName name="UFPrn20050107160609">#REF!</definedName>
    <definedName name="UFPrn20050107164515">#REF!</definedName>
    <definedName name="UFPrn20050108094919">#REF!</definedName>
    <definedName name="UFPrn20050108100504">#REF!</definedName>
    <definedName name="UFPrn20050108100537">[37]主营成本!$A$3:$D$223</definedName>
    <definedName name="UFPrn20050108100752">#REF!</definedName>
    <definedName name="UFPrn20050217103510">#REF!</definedName>
    <definedName name="UFPrn20050221152705">'[38]其他应付款 '!$A$1:$J$190</definedName>
    <definedName name="UFPrn20050221153108">#REF!</definedName>
    <definedName name="UFPrn20050301215713">#REF!</definedName>
    <definedName name="UFPrn20050306165059">#REF!</definedName>
    <definedName name="UFPrn20060216194802">#REF!</definedName>
    <definedName name="UFPrn20070105174240">#REF!</definedName>
    <definedName name="UFPrn20070114200640">#REF!</definedName>
    <definedName name="UFPrn20070125202639">#REF!</definedName>
    <definedName name="UFPrn20070125202940">#REF!</definedName>
    <definedName name="UFPrn20070125204126">#REF!</definedName>
    <definedName name="UFPrn20070125204428">#REF!</definedName>
    <definedName name="Unit">#REF!</definedName>
    <definedName name="Unit_Rate">"E1"</definedName>
    <definedName name="usd">8.2773</definedName>
    <definedName name="uut">#REF!</definedName>
    <definedName name="V">#REF!</definedName>
    <definedName name="V5.1Fee">'[8]Financ. Overview'!$H$15</definedName>
    <definedName name="valid">[39]审计调整!$M$8:$M$9</definedName>
    <definedName name="vff">[25]Toolbox!$A$7:$H$969</definedName>
    <definedName name="W">#REF!</definedName>
    <definedName name="wert">[28]核算项目余额表!$A$1:$L$15</definedName>
    <definedName name="WilliamSheet">#REF!</definedName>
    <definedName name="Work_Program_By_Area_List">#REF!</definedName>
    <definedName name="wq">#REF!</definedName>
    <definedName name="WWWW222">#REF!</definedName>
    <definedName name="x">[40]改加胶玻璃、室外栏杆!$D$8</definedName>
    <definedName name="xcd">#REF!</definedName>
    <definedName name="xin">'[21]7综合单价分析表'!xin</definedName>
    <definedName name="XLRPARAMS_GCMC" hidden="1">[41]XLR_NoRangeSheet!$B$6</definedName>
    <definedName name="xm">[42]常用项目!$A$1:$A$65536</definedName>
    <definedName name="Y">#REF!</definedName>
    <definedName name="Z">#REF!</definedName>
    <definedName name="Z_3B4DD3B0_847F_4B57_93D1_810D4C8DE510_.wvu.PrintArea" hidden="1">#REF!</definedName>
    <definedName name="Z_3B4DD3B0_847F_4B57_93D1_810D4C8DE510_.wvu.PrintTitles" hidden="1">#REF!</definedName>
    <definedName name="Z_92BBA066_F4C6_41CC_BE6D_9F1BA5F6C04D_.wvu.PrintArea" hidden="1">#REF!</definedName>
    <definedName name="Z_92BBA066_F4C6_41CC_BE6D_9F1BA5F6C04D_.wvu.PrintTitles" hidden="1">#REF!</definedName>
    <definedName name="Z_9B18BCA6_6102_4285_8AC8_DAF29FB4CA54_.wvu.PrintArea" hidden="1">#REF!</definedName>
    <definedName name="Z_9B18BCA6_6102_4285_8AC8_DAF29FB4CA54_.wvu.PrintTitles" hidden="1">#REF!</definedName>
    <definedName name="Z32_Cost_red">'[8]Financ. Overview'!#REF!</definedName>
    <definedName name="zxd">#REF!</definedName>
    <definedName name="zy2003.dbf">#REF!</definedName>
    <definedName name="zz">#REF!</definedName>
    <definedName name="">[43]三家其他应付公司!#REF!</definedName>
    <definedName name="">[43]三家其他应付公司!#REF!</definedName>
    <definedName name="啊">#REF!</definedName>
    <definedName name="板构件特征">#REF!</definedName>
    <definedName name="半成品">#REF!</definedName>
    <definedName name="包装物">#REF!</definedName>
    <definedName name="报价汇总">#REF!</definedName>
    <definedName name="本月内部交易">OFFSET([44]重要内部交易!F1,0,MONTH([44]重要内部交易!$A$2)-1)</definedName>
    <definedName name="本月内部其他交易">OFFSET([44]重要内部交易!E1,0,MONTH([44]重要内部交易!$A$2)-1)</definedName>
    <definedName name="本月数">#REF!</definedName>
    <definedName name="本月威尚交易">OFFSET(#REF!,0,MONTH(#REF!)-1)</definedName>
    <definedName name="本月威尚其他交易">OFFSET(#REF!,0,MONTH(#REF!)-1)</definedName>
    <definedName name="不清">#REF!</definedName>
    <definedName name="财本月">OFFSET([44]财务费用!D1,0,MONTH([44]财务费用!$A$2)-1)</definedName>
    <definedName name="藏青">[45]企业表一!$E$7</definedName>
    <definedName name="产成品">#REF!</definedName>
    <definedName name="超高4.6米1.8以内">#REF!</definedName>
    <definedName name="储士升">#REF!</definedName>
    <definedName name="存货">[46]企业表一!$D$17</definedName>
    <definedName name="存货93期初">[47]企业表一!$C$7</definedName>
    <definedName name="存货93期末">[47]企业表一!$D$7</definedName>
    <definedName name="存货94期初">[47]企业表一!$E$7</definedName>
    <definedName name="存货94期末">[47]企业表一!$F$7</definedName>
    <definedName name="存货95期初">[47]企业表一!$G$7</definedName>
    <definedName name="存货95期末">[47]企业表一!$H$7</definedName>
    <definedName name="大多数">[48]XL4Poppy!$A$15</definedName>
    <definedName name="德国">#REF!</definedName>
    <definedName name="地板厚度">#REF!</definedName>
    <definedName name="地坪厚度">#REF!</definedName>
    <definedName name="低耗品">#REF!</definedName>
    <definedName name="电线电缆厂">[49]房屋及建筑物!$A$3:$W$6</definedName>
    <definedName name="垫层单边突出宽">#REF!</definedName>
    <definedName name="垫层高度">#REF!</definedName>
    <definedName name="垫层厚">#REF!</definedName>
    <definedName name="垫层厚1">#REF!</definedName>
    <definedName name="垫层厚度">#REF!</definedName>
    <definedName name="垫层突出单边宽">#REF!</definedName>
    <definedName name="垫层突出单边宽度">#REF!</definedName>
    <definedName name="调后合计">#REF!</definedName>
    <definedName name="短期借款">[50]企业表一!$E$6</definedName>
    <definedName name="短期借款2005">[51]B!#REF!</definedName>
    <definedName name="夺">#REF!</definedName>
    <definedName name="二1">#REF!</definedName>
    <definedName name="二层板构件特征">#REF!</definedName>
    <definedName name="发">#REF!</definedName>
    <definedName name="发出商品">#REF!</definedName>
    <definedName name="反对">#REF!</definedName>
    <definedName name="放坡系数1">#REF!</definedName>
    <definedName name="放坡系数2">#REF!</definedName>
    <definedName name="放坡系数A">#REF!</definedName>
    <definedName name="飞过海">[52]XL4Poppy!$C$4</definedName>
    <definedName name="费用">#REF!</definedName>
    <definedName name="负债合计93期末">[47]企业表一!$D$17</definedName>
    <definedName name="负债合计94期末">[47]企业表一!$F$17</definedName>
    <definedName name="负债合计95期末">[47]企业表一!$H$17</definedName>
    <definedName name="附加赛">#REF!</definedName>
    <definedName name="搞活后">[31]企业表一!$G$7</definedName>
    <definedName name="个">#REF!</definedName>
    <definedName name="个人往来余额表">#REF!</definedName>
    <definedName name="工程结算">[53]核算项目余额表!$A$1:$L$15</definedName>
    <definedName name="工程施工3">#REF!</definedName>
    <definedName name="工作面单边宽">#REF!</definedName>
    <definedName name="工作面单边宽度">#REF!</definedName>
    <definedName name="构件特征">#REF!</definedName>
    <definedName name="固定资产清单">#REF!</definedName>
    <definedName name="固定资产增减表">#REF!</definedName>
    <definedName name="固定资产折旧表">#REF!</definedName>
    <definedName name="固定资产折旧汇总表">#REF!</definedName>
    <definedName name="管本月">OFFSET([44]管理费用!D1,0,MONTH([44]管理费用!$A$2)-1)</definedName>
    <definedName name="管累计">SUM([44]管理费用!C1:OFFSET([44]管理费用!C1,0,MONTH([44]管理费用!$A$2)-1))</definedName>
    <definedName name="规费1">[54]BoatTMP!#REF!</definedName>
    <definedName name="辊">#REF!</definedName>
    <definedName name="哈哈">#REF!</definedName>
    <definedName name="好">#REF!</definedName>
    <definedName name="呵呵">#REF!</definedName>
    <definedName name="合计">#REF!</definedName>
    <definedName name="何谓">[46]企业表一!$E$20</definedName>
    <definedName name="和">#REF!</definedName>
    <definedName name="和对">[55]核算项目余额表!$A$1:$L$15</definedName>
    <definedName name="和就">#REF!</definedName>
    <definedName name="核算">#REF!</definedName>
    <definedName name="核算111">#REF!</definedName>
    <definedName name="核算项目余额表">#REF!</definedName>
    <definedName name="坏">#REF!</definedName>
    <definedName name="坏账">#REF!</definedName>
    <definedName name="黄撒啊">#REF!</definedName>
    <definedName name="汇率">#REF!</definedName>
    <definedName name="汇总表">#REF!</definedName>
    <definedName name="机器设备评估明细表">#REF!</definedName>
    <definedName name="季度表">OR(MONTH([44]目录!$A$2)=3,MONTH([44]目录!$A$2)=6,MONTH([44]目录!$A$2)=9)</definedName>
    <definedName name="价格表" hidden="1">#REF!</definedName>
    <definedName name="减值准备">[56]房屋及建筑物!$A$3:$W$6</definedName>
    <definedName name="金地格林">#REF!</definedName>
    <definedName name="睛">#REF!</definedName>
    <definedName name="净_利_润93">'[47]M-5C'!$B$24</definedName>
    <definedName name="净_利_润94">'[47]M-5C'!$D$24</definedName>
    <definedName name="净_利_润95">'[47]M-5C'!$F$24</definedName>
    <definedName name="净资产合计93期初">[47]企业表一!$C$20</definedName>
    <definedName name="净资产合计93期末">[47]企业表一!$D$20</definedName>
    <definedName name="净资产合计94期初">[47]企业表一!$E$20</definedName>
    <definedName name="净资产合计94期末">[47]企业表一!$F$20</definedName>
    <definedName name="净资产合计95期初">[47]企业表一!$G$20</definedName>
    <definedName name="净资产合计95期末">[47]企业表一!$H$20</definedName>
    <definedName name="酒店">#REF!</definedName>
    <definedName name="酒店1">#REF!</definedName>
    <definedName name="就">[57]企业表一!$D$15</definedName>
    <definedName name="卡可卡">[58]企业表一!$D$7</definedName>
    <definedName name="看来">#REF!</definedName>
    <definedName name="科目余额表">#REF!</definedName>
    <definedName name="科目余额表1">#REF!</definedName>
    <definedName name="可">#REF!</definedName>
    <definedName name="哭">#REF!</definedName>
    <definedName name="累计内部购买">SUM([44]重要内部交易!E1:OFFSET([44]重要内部交易!E1,0,MONTH([44]重要内部交易!$A$2)-1))</definedName>
    <definedName name="累计内部其他">SUM([44]重要内部交易!D1:OFFSET([44]重要内部交易!D1,0,MONTH([44]重要内部交易!$A$2)-1))</definedName>
    <definedName name="累计内部销售">SUM([44]重要内部交易!D1:OFFSET([44]重要内部交易!D1,0,MONTH([44]重要内部交易!$A$2)-1))</definedName>
    <definedName name="累计威尚购买">SUM(#REF!:OFFSET(#REF!,0,MONTH(#REF!)-1))</definedName>
    <definedName name="累计威尚其他">SUM(#REF!:OFFSET(#REF!,0,MONTH(#REF!)-1))</definedName>
    <definedName name="累计威尚销售">SUM(#REF!:OFFSET(#REF!,0,MONTH(#REF!)-1))</definedName>
    <definedName name="利_润_总_额93">'[47]M-5A'!$B$10</definedName>
    <definedName name="利_润_总_额94">'[47]M-5A'!$C$10</definedName>
    <definedName name="利_润_总_额95">'[47]M-5A'!$D$10</definedName>
    <definedName name="利息资本化">#REF!</definedName>
    <definedName name="梁构件特征">#REF!</definedName>
    <definedName name="梁砼">#REF!</definedName>
    <definedName name="流_动_资_产93">'[47]M-5A'!$B$15</definedName>
    <definedName name="流_动_资_产94">'[47]M-5A'!$C$15</definedName>
    <definedName name="流_动_资_产95">'[47]M-5A'!$D$15</definedName>
    <definedName name="流动负债93期末">[47]企业表一!$D$15</definedName>
    <definedName name="流动负债94期末">[47]企业表一!$F$15</definedName>
    <definedName name="流动负债95期末">[47]企业表一!$H$15</definedName>
    <definedName name="路东环保">#REF!</definedName>
    <definedName name="铝材">#REF!</definedName>
    <definedName name="毛利">[59]核算项目余额表!$A$1:$L$15</definedName>
    <definedName name="毛利率">[60]核算项目余额表!$A$1:$L$15</definedName>
    <definedName name="没">#REF!</definedName>
    <definedName name="门">#REF!</definedName>
    <definedName name="门窗">#REF!</definedName>
    <definedName name="门窗表">#REF!</definedName>
    <definedName name="明细分类账">#REF!</definedName>
    <definedName name="明细账">#REF!</definedName>
    <definedName name="模板1.8以内">#REF!</definedName>
    <definedName name="模板1.8以外">#REF!</definedName>
    <definedName name="木">#REF!</definedName>
    <definedName name="呢">#REF!</definedName>
    <definedName name="内部往来1">#REF!</definedName>
    <definedName name="你好">#REF!</definedName>
    <definedName name="年">#REF!</definedName>
    <definedName name="年初合计">#REF!</definedName>
    <definedName name="年末合计">#REF!</definedName>
    <definedName name="年末合计1">#REF!</definedName>
    <definedName name="年末合计3">#REF!</definedName>
    <definedName name="年末余额4">#REF!</definedName>
    <definedName name="年末余额5">#REF!</definedName>
    <definedName name="柠檬酸钙">#REF!</definedName>
    <definedName name="凭证抽查">[61]企业表一!$C$20</definedName>
    <definedName name="期啊啊">[62]核算项目余额表!$A$1:$L$5</definedName>
    <definedName name="其他">#REF!</definedName>
    <definedName name="其他应付">[63]核算项目余额表!$A$1:$L$5</definedName>
    <definedName name="其他应付款">[43]三家其他应付公司!#REF!</definedName>
    <definedName name="其他应付款02">[64]三家其他应付公司!#REF!</definedName>
    <definedName name="其他应付余额表">[1]核算项目余额表!$A$1:$L$5</definedName>
    <definedName name="其他应收款">#REF!</definedName>
    <definedName name="其他应收余额表">[65]核算项目余额表!$A$1:$L$15</definedName>
    <definedName name="钱钱钱">[66]企业表一!$F$20</definedName>
    <definedName name="去">#REF!</definedName>
    <definedName name="入">[57]企业表一!$H$15</definedName>
    <definedName name="三层板构件特征">#REF!</definedName>
    <definedName name="三元复合肥">#REF!</definedName>
    <definedName name="什么乱七八糟">[58]企业表一!$C$7</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'[67]资产负债表(本部原报)'!#REF!</definedName>
    <definedName name="生产期6">#REF!</definedName>
    <definedName name="生产期7">#REF!</definedName>
    <definedName name="生产期8">#REF!</definedName>
    <definedName name="生产期9">#REF!</definedName>
    <definedName name="是">#REF!</definedName>
    <definedName name="室内外高差">#REF!</definedName>
    <definedName name="数量">#REF!</definedName>
    <definedName name="数量金额明细账">#REF!</definedName>
    <definedName name="数量金额总账">#REF!</definedName>
    <definedName name="速_动_资_产93">'[47]M-5A'!$B$14</definedName>
    <definedName name="速_动_资_产94">'[47]M-5A'!$C$14</definedName>
    <definedName name="速_动_资_产95">'[47]M-5A'!$D$14</definedName>
    <definedName name="台呢哈">'[2]SW-TEO'!#REF!</definedName>
    <definedName name="天">[45]企业表一!$H$7</definedName>
    <definedName name="天河">#REF!</definedName>
    <definedName name="砼">#REF!</definedName>
    <definedName name="往来">[68]科目余额表正式!$A$1:$F$1625</definedName>
    <definedName name="往往外">[46]企业表一!$H$17</definedName>
    <definedName name="委托加工">#REF!</definedName>
    <definedName name="我">#REF!</definedName>
    <definedName name="物1">#REF!</definedName>
    <definedName name="项目总账">#REF!</definedName>
    <definedName name="新">#REF!</definedName>
    <definedName name="新增项材料费">#REF!</definedName>
    <definedName name="兴表">#REF!</definedName>
    <definedName name="压下">'[45]M-5A'!$B$14</definedName>
    <definedName name="一">[69]总分类账!$B$3:$C$18</definedName>
    <definedName name="一层板构件特征">#REF!</definedName>
    <definedName name="应付">'[57]M-5A'!$D$10</definedName>
    <definedName name="应付票据1">[57]企业表一!$H$17</definedName>
    <definedName name="应付票据2">'[57]M-5C'!$D$24</definedName>
    <definedName name="应收取">#REF!</definedName>
    <definedName name="应收帐款">[70]企业表一!$G$6</definedName>
    <definedName name="应收帐款93期初">[47]企业表一!$C$6</definedName>
    <definedName name="应收帐款93期末">[47]企业表一!$D$6</definedName>
    <definedName name="应收帐款94期初">[47]企业表一!$E$6</definedName>
    <definedName name="应收帐款94期末">[47]企业表一!$F$6</definedName>
    <definedName name="应收帐款95期初">[47]企业表一!$G$6</definedName>
    <definedName name="应收帐款95期末">[47]企业表一!$H$6</definedName>
    <definedName name="应收账款">#REF!</definedName>
    <definedName name="应收账款94期初">[71]企业表一!$G$6</definedName>
    <definedName name="应收账款贷方">#REF!</definedName>
    <definedName name="营本月">OFFSET([44]营业费用!D1,0,MONTH([44]营业费用!$A$2)-1)</definedName>
    <definedName name="营累计">SUM([44]营业费用!C1:OFFSET([44]营业费用!C1,0,MONTH([44]营业费用!$A$2)-1))</definedName>
    <definedName name="余额">#REF!</definedName>
    <definedName name="余额表">#REF!</definedName>
    <definedName name="与体">#REF!</definedName>
    <definedName name="预处理02年">#REF!</definedName>
    <definedName name="预付">#REF!</definedName>
    <definedName name="预付款">#REF!</definedName>
    <definedName name="预付款明细">#REF!</definedName>
    <definedName name="原材料">#REF!</definedName>
    <definedName name="月份">MONTH([44]目录!$A$2)</definedName>
    <definedName name="月份变动表">[9]核算项目余额表!$A$1:$L$15</definedName>
    <definedName name="再见">#REF!</definedName>
    <definedName name="在">#REF!</definedName>
    <definedName name="在建筑1">#REF!</definedName>
    <definedName name="在途材料">#REF!</definedName>
    <definedName name="长期借款">#REF!</definedName>
    <definedName name="制本月">OFFSET([44]制造费用!D1,0,MONTH([44]制造费用!$A$2)-1)</definedName>
    <definedName name="制累计">SUM([44]制造费用!C1:OFFSET([44]制造费用!C1,0,MONTH([44]制造费用!$A$2)-1))</definedName>
    <definedName name="制造费用明细表">#REF!</definedName>
    <definedName name="中">#REF!</definedName>
    <definedName name="周建国">#REF!</definedName>
    <definedName name="主要">#REF!</definedName>
    <definedName name="资产合计93期初">[47]企业表一!$C$14</definedName>
    <definedName name="资产合计93期末">[47]企业表一!$D$14</definedName>
    <definedName name="资产合计94期初">[47]企业表一!$E$14</definedName>
    <definedName name="资产合计94期末">[47]企业表一!$F$14</definedName>
    <definedName name="资产合计95期初">[47]企业表一!$G$14</definedName>
    <definedName name="资产合计95期末">[47]企业表一!$H$14</definedName>
    <definedName name="总分类账">#REF!</definedName>
    <definedName name="阻塞">#REF!</definedName>
    <definedName name="전">#REF!</definedName>
    <definedName name="주택사업본부">#REF!</definedName>
    <definedName name="철구사업본부">#REF!</definedName>
    <definedName name="\P" localSheetId="5">#REF!</definedName>
    <definedName name="_" localSheetId="5">#REF!</definedName>
    <definedName name="__??????" localSheetId="5">#REF!</definedName>
    <definedName name="___?" localSheetId="5">#REF!</definedName>
    <definedName name="_______" localSheetId="5">#REF!</definedName>
    <definedName name="_____PD1" localSheetId="5">'[2]SW-TEO'!#REF!</definedName>
    <definedName name="__123Graph_ACURRENT" localSheetId="5" hidden="1">[3]FitOutConfCentre!#REF!</definedName>
    <definedName name="__lap1" localSheetId="5">[72]General!$B$2:$G$9</definedName>
    <definedName name="__PA7" localSheetId="5">'[2]SW-TEO'!#REF!</definedName>
    <definedName name="__PA8" localSheetId="5">'[2]SW-TEO'!#REF!</definedName>
    <definedName name="__PE12" localSheetId="5">'[2]SW-TEO'!#REF!</definedName>
    <definedName name="__PE13" localSheetId="5">'[2]SW-TEO'!#REF!</definedName>
    <definedName name="__PE6" localSheetId="5">'[2]SW-TEO'!#REF!</definedName>
    <definedName name="__PE7" localSheetId="5">'[2]SW-TEO'!#REF!</definedName>
    <definedName name="__PE8" localSheetId="5">'[2]SW-TEO'!#REF!</definedName>
    <definedName name="__PE9" localSheetId="5">'[2]SW-TEO'!#REF!</definedName>
    <definedName name="__PH1" localSheetId="5">'[2]SW-TEO'!#REF!</definedName>
    <definedName name="__PI1" localSheetId="5">'[2]SW-TEO'!#REF!</definedName>
    <definedName name="__PK1" localSheetId="5">'[2]SW-TEO'!#REF!</definedName>
    <definedName name="__PK3" localSheetId="5">'[2]SW-TEO'!#REF!</definedName>
    <definedName name="__txt1" localSheetId="5">#REF!</definedName>
    <definedName name="__txt2" localSheetId="5">#REF!</definedName>
    <definedName name="__txt3" localSheetId="5">#REF!</definedName>
    <definedName name="__txt4" localSheetId="5">#REF!</definedName>
    <definedName name="__ys3" localSheetId="5">#REF!</definedName>
    <definedName name="_0" localSheetId="5">#REF!</definedName>
    <definedName name="_002年置业物管帐.dbf" localSheetId="5">#REF!</definedName>
    <definedName name="_003" localSheetId="5">#REF!</definedName>
    <definedName name="_02002" localSheetId="5">#REF!</definedName>
    <definedName name="_02003" localSheetId="5">#REF!</definedName>
    <definedName name="_1.0_1.3_24" localSheetId="5">#REF!</definedName>
    <definedName name="_16.025_8.297_18.65__10.5" localSheetId="5">#REF!</definedName>
    <definedName name="_2" localSheetId="5">#REF!</definedName>
    <definedName name="_2003" localSheetId="5">#REF!</definedName>
    <definedName name="_3" localSheetId="5">#REF!</definedName>
    <definedName name="_4" localSheetId="5">#REF!</definedName>
    <definedName name="_4.6米1.8内" localSheetId="5">#REF!</definedName>
    <definedName name="_4.6米1.8外" localSheetId="5">#REF!</definedName>
    <definedName name="_5" localSheetId="5">#REF!</definedName>
    <definedName name="_5.6米1.8内" localSheetId="5">#REF!</definedName>
    <definedName name="_5.6米1.8外" localSheetId="5">#REF!</definedName>
    <definedName name="_6" localSheetId="5">#REF!</definedName>
    <definedName name="_7" localSheetId="5">#REF!</definedName>
    <definedName name="_8" localSheetId="5">#REF!</definedName>
    <definedName name="_9" localSheetId="5">#REF!</definedName>
    <definedName name="_m3" localSheetId="5">#REF!</definedName>
    <definedName name="_PA7" localSheetId="5">'[2]SW-TEO'!#REF!</definedName>
    <definedName name="_PA8" localSheetId="5">'[2]SW-TEO'!#REF!</definedName>
    <definedName name="_PE12" localSheetId="5">'[2]SW-TEO'!#REF!</definedName>
    <definedName name="_PE13" localSheetId="5">'[2]SW-TEO'!#REF!</definedName>
    <definedName name="_PE6" localSheetId="5">'[2]SW-TEO'!#REF!</definedName>
    <definedName name="_PE7" localSheetId="5">'[2]SW-TEO'!#REF!</definedName>
    <definedName name="_PE8" localSheetId="5">'[2]SW-TEO'!#REF!</definedName>
    <definedName name="_PE9" localSheetId="5">'[2]SW-TEO'!#REF!</definedName>
    <definedName name="_PH1" localSheetId="5">'[2]SW-TEO'!#REF!</definedName>
    <definedName name="_PI1" localSheetId="5">'[2]SW-TEO'!#REF!</definedName>
    <definedName name="_PK1" localSheetId="5">'[2]SW-TEO'!#REF!</definedName>
    <definedName name="_PK3" localSheetId="5">'[2]SW-TEO'!#REF!</definedName>
    <definedName name="_txt1" localSheetId="5">#REF!</definedName>
    <definedName name="_txt2" localSheetId="5">#REF!</definedName>
    <definedName name="_txt3" localSheetId="5">#REF!</definedName>
    <definedName name="_txt4" localSheetId="5">#REF!</definedName>
    <definedName name="_U2002" localSheetId="5">#REF!</definedName>
    <definedName name="A" localSheetId="5">[73]矩形桩台!#REF!</definedName>
    <definedName name="AA" localSheetId="5">#REF!</definedName>
    <definedName name="AAA" localSheetId="5">#REF!+#REF!+0.1</definedName>
    <definedName name="ADD" localSheetId="5">#REF!</definedName>
    <definedName name="adjustment" localSheetId="5">#REF!</definedName>
    <definedName name="after_tax" localSheetId="5">#REF!</definedName>
    <definedName name="aiu_bottom" localSheetId="5">'[8]Financ. Overview'!#REF!</definedName>
    <definedName name="aqa" localSheetId="5">#REF!</definedName>
    <definedName name="aqs" localSheetId="5">#REF!</definedName>
    <definedName name="aqsa" localSheetId="5">#REF!</definedName>
    <definedName name="as" localSheetId="5">#REF!</definedName>
    <definedName name="asd" localSheetId="5">#REF!</definedName>
    <definedName name="azx" localSheetId="5">#REF!</definedName>
    <definedName name="B" localSheetId="5">[73]矩形桩台!#REF!</definedName>
    <definedName name="BASE_Summary" localSheetId="5">#REF!</definedName>
    <definedName name="BASE_Summary1" localSheetId="5">#REF!</definedName>
    <definedName name="BASE_Summary2" localSheetId="5">#REF!</definedName>
    <definedName name="BB" localSheetId="5">#REF!</definedName>
    <definedName name="before_tax" localSheetId="5">#REF!</definedName>
    <definedName name="bg" localSheetId="5">EVALUATE(#REF!)</definedName>
    <definedName name="bg_charge" localSheetId="5">[79]Sheet9!$I$58</definedName>
    <definedName name="billname1" localSheetId="5">#REF!</definedName>
    <definedName name="billname2" localSheetId="5">#REF!</definedName>
    <definedName name="billname3" localSheetId="5">#REF!</definedName>
    <definedName name="BIN" localSheetId="5">#REF!</definedName>
    <definedName name="blankline" localSheetId="5">#REF!</definedName>
    <definedName name="bo_num" localSheetId="5">[79]Sheet9!$C$17</definedName>
    <definedName name="br" localSheetId="5">#REF!</definedName>
    <definedName name="cap" localSheetId="5">#REF!</definedName>
    <definedName name="CC" localSheetId="5">#REF!</definedName>
    <definedName name="channel" localSheetId="5">#REF!</definedName>
    <definedName name="circle" localSheetId="5">#REF!</definedName>
    <definedName name="cl" localSheetId="5">#REF!</definedName>
    <definedName name="Classification" localSheetId="5">[80]Criteria!$AE$5:$AF$8</definedName>
    <definedName name="Clt_score" localSheetId="5">[80]Criteria!$Z$9:$AA$20</definedName>
    <definedName name="cola" localSheetId="5">#REF!</definedName>
    <definedName name="colb" localSheetId="5">#REF!</definedName>
    <definedName name="coll" localSheetId="5">#REF!</definedName>
    <definedName name="concrete" localSheetId="5">#REF!</definedName>
    <definedName name="Continue" localSheetId="5">#REF!</definedName>
    <definedName name="_xlnm.Criteria" localSheetId="5">#REF!</definedName>
    <definedName name="Cst_score" localSheetId="5">[80]Criteria!$T$9:$U$20</definedName>
    <definedName name="current_asset" localSheetId="5">#REF!</definedName>
    <definedName name="d" localSheetId="5">#REF!</definedName>
    <definedName name="D0" localSheetId="5">#REF!</definedName>
    <definedName name="D00" localSheetId="5">#REF!</definedName>
    <definedName name="D000" localSheetId="5">#REF!</definedName>
    <definedName name="DD" localSheetId="5">#REF!</definedName>
    <definedName name="df" localSheetId="5">#REF!</definedName>
    <definedName name="dfg" localSheetId="5">#REF!</definedName>
    <definedName name="dfs" localSheetId="5">#REF!</definedName>
    <definedName name="DIXI" localSheetId="5">#REF!</definedName>
    <definedName name="djsfjkadfkslaf" localSheetId="5">#REF!</definedName>
    <definedName name="dl" localSheetId="5">#REF!</definedName>
    <definedName name="doc_cost" localSheetId="5">[79]Sheet9!#REF!</definedName>
    <definedName name="Documents_array" localSheetId="5">#REF!</definedName>
    <definedName name="dp" localSheetId="5">#REF!</definedName>
    <definedName name="dqjk" localSheetId="5">#REF!</definedName>
    <definedName name="dqjk2" localSheetId="5">#REF!</definedName>
    <definedName name="Dr_sch" localSheetId="5">#REF!</definedName>
    <definedName name="DSFFDSFD" localSheetId="5">#REF!</definedName>
    <definedName name="DuctworkCarpark" localSheetId="5">'[81]HVAC BoQ'!#REF!</definedName>
    <definedName name="DuctworkCarpark1" localSheetId="5">'[81]HVAC BoQ'!#REF!</definedName>
    <definedName name="dw" localSheetId="5">#REF!</definedName>
    <definedName name="E" localSheetId="5">[74]梁!$X1*1.2</definedName>
    <definedName name="E_score" localSheetId="5">[80]Criteria!$Q$9:$R$20</definedName>
    <definedName name="EE" localSheetId="5">#REF!</definedName>
    <definedName name="_xlnm.Extract" localSheetId="5">#REF!</definedName>
    <definedName name="f" localSheetId="5">#REF!</definedName>
    <definedName name="fdgsfddfds" localSheetId="5">#REF!</definedName>
    <definedName name="FF" localSheetId="5">#REF!</definedName>
    <definedName name="Fixed_assests" localSheetId="5">#REF!</definedName>
    <definedName name="fl" localSheetId="5">#REF!</definedName>
    <definedName name="fret_cost" localSheetId="5">[79]Sheet9!#REF!</definedName>
    <definedName name="G" localSheetId="5">#REF!</definedName>
    <definedName name="gg" localSheetId="5">#REF!</definedName>
    <definedName name="gz" localSheetId="5">#REF!</definedName>
    <definedName name="H" localSheetId="5">[73]矩形桩台!#REF!</definedName>
    <definedName name="H0" localSheetId="5">#REF!</definedName>
    <definedName name="haoi" localSheetId="5">'[75]3'!$B$6:$G$9</definedName>
    <definedName name="head" localSheetId="5">#REF!</definedName>
    <definedName name="HH" localSheetId="5">#REF!</definedName>
    <definedName name="hhh" localSheetId="5">'[16]Mp-team 1'!#REF!</definedName>
    <definedName name="hkhkhkj" localSheetId="5">#REF!</definedName>
    <definedName name="hraiu_bottom" localSheetId="5">'[8]Financ. Overview'!#REF!</definedName>
    <definedName name="hvac" localSheetId="5">'[8]Financ. Overview'!#REF!</definedName>
    <definedName name="install_cost" localSheetId="5">[79]Sheet9!#REF!</definedName>
    <definedName name="Insurance" localSheetId="5">[79]Sheet9!#REF!</definedName>
    <definedName name="Item" localSheetId="5">#REF!</definedName>
    <definedName name="K" localSheetId="5">#REF!</definedName>
    <definedName name="kdktg" localSheetId="5">#REF!</definedName>
    <definedName name="KK" localSheetId="5">#REF!</definedName>
    <definedName name="kma" localSheetId="5">[18]dm!$A:$B</definedName>
    <definedName name="KMDM" localSheetId="5">#REF!</definedName>
    <definedName name="L" localSheetId="5">#REF!</definedName>
    <definedName name="LIXI" localSheetId="5">#REF!</definedName>
    <definedName name="LL" localSheetId="5">#REF!</definedName>
    <definedName name="Long_term_investment" localSheetId="5">#REF!</definedName>
    <definedName name="M" localSheetId="5">#REF!</definedName>
    <definedName name="manpower_site" localSheetId="5">[79]Sheet9!#REF!</definedName>
    <definedName name="n" localSheetId="5">[73]矩形桩台!#REF!</definedName>
    <definedName name="office_exp" localSheetId="5">[79]Sheet9!#REF!</definedName>
    <definedName name="OMI" localSheetId="5">#REF!</definedName>
    <definedName name="OS" localSheetId="5">[19]Open!#REF!</definedName>
    <definedName name="Other_assets" localSheetId="5">#REF!</definedName>
    <definedName name="owners_equity" localSheetId="5">#REF!</definedName>
    <definedName name="P" localSheetId="5">#REF!</definedName>
    <definedName name="P_score" localSheetId="5">[80]Criteria!$W$9:$X$20</definedName>
    <definedName name="page1" localSheetId="5">#REF!</definedName>
    <definedName name="page10" localSheetId="5">#REF!</definedName>
    <definedName name="page100" localSheetId="5">#REF!</definedName>
    <definedName name="page101" localSheetId="5">#REF!</definedName>
    <definedName name="page102" localSheetId="5">#REF!</definedName>
    <definedName name="page103" localSheetId="5">#REF!</definedName>
    <definedName name="page104" localSheetId="5">#REF!</definedName>
    <definedName name="page105" localSheetId="5">#REF!</definedName>
    <definedName name="page106" localSheetId="5">#REF!</definedName>
    <definedName name="page11" localSheetId="5">#REF!</definedName>
    <definedName name="page12" localSheetId="5">#REF!</definedName>
    <definedName name="page13" localSheetId="5">#REF!</definedName>
    <definedName name="page14" localSheetId="5">#REF!</definedName>
    <definedName name="page15" localSheetId="5">#REF!</definedName>
    <definedName name="page16" localSheetId="5">#REF!</definedName>
    <definedName name="page1601" localSheetId="5">#REF!</definedName>
    <definedName name="page1602" localSheetId="5">#REF!</definedName>
    <definedName name="page1603" localSheetId="5">#REF!</definedName>
    <definedName name="page1604" localSheetId="5">#REF!</definedName>
    <definedName name="page1605" localSheetId="5">#REF!</definedName>
    <definedName name="page1606" localSheetId="5">#REF!</definedName>
    <definedName name="page1607" localSheetId="5">#REF!</definedName>
    <definedName name="page1608" localSheetId="5">#REF!</definedName>
    <definedName name="page1609" localSheetId="5">#REF!</definedName>
    <definedName name="page1610" localSheetId="5">#REF!</definedName>
    <definedName name="page1611" localSheetId="5">#REF!</definedName>
    <definedName name="page1612" localSheetId="5">#REF!</definedName>
    <definedName name="page1613" localSheetId="5">#REF!</definedName>
    <definedName name="page1614" localSheetId="5">#REF!</definedName>
    <definedName name="page1615" localSheetId="5">#REF!</definedName>
    <definedName name="page1616" localSheetId="5">#REF!</definedName>
    <definedName name="page1617" localSheetId="5">#REF!</definedName>
    <definedName name="page1618" localSheetId="5">#REF!</definedName>
    <definedName name="page1619" localSheetId="5">#REF!</definedName>
    <definedName name="page1620" localSheetId="5">#REF!</definedName>
    <definedName name="page1621" localSheetId="5">#REF!</definedName>
    <definedName name="page1622" localSheetId="5">#REF!</definedName>
    <definedName name="page1623" localSheetId="5">#REF!</definedName>
    <definedName name="page1624" localSheetId="5">#REF!</definedName>
    <definedName name="page1625" localSheetId="5">#REF!</definedName>
    <definedName name="page1626" localSheetId="5">#REF!</definedName>
    <definedName name="page1627" localSheetId="5">#REF!</definedName>
    <definedName name="page1628" localSheetId="5">#REF!</definedName>
    <definedName name="page1629" localSheetId="5">#REF!</definedName>
    <definedName name="page1630" localSheetId="5">#REF!</definedName>
    <definedName name="page1631" localSheetId="5">#REF!</definedName>
    <definedName name="page1632" localSheetId="5">#REF!</definedName>
    <definedName name="page1633" localSheetId="5">#REF!</definedName>
    <definedName name="page1634" localSheetId="5">#REF!</definedName>
    <definedName name="page1635" localSheetId="5">#REF!</definedName>
    <definedName name="page1636" localSheetId="5">#REF!</definedName>
    <definedName name="page1637" localSheetId="5">#REF!</definedName>
    <definedName name="page1638" localSheetId="5">#REF!</definedName>
    <definedName name="page17" localSheetId="5">#REF!</definedName>
    <definedName name="page18" localSheetId="5">#REF!</definedName>
    <definedName name="page19" localSheetId="5">#REF!</definedName>
    <definedName name="page2" localSheetId="5">#REF!</definedName>
    <definedName name="page20" localSheetId="5">#REF!</definedName>
    <definedName name="page21" localSheetId="5">#REF!</definedName>
    <definedName name="page22" localSheetId="5">#REF!</definedName>
    <definedName name="page23" localSheetId="5">#REF!</definedName>
    <definedName name="page24" localSheetId="5">#REF!</definedName>
    <definedName name="page25" localSheetId="5">#REF!</definedName>
    <definedName name="page26" localSheetId="5">#REF!</definedName>
    <definedName name="page27" localSheetId="5">#REF!</definedName>
    <definedName name="page28" localSheetId="5">#REF!</definedName>
    <definedName name="page29" localSheetId="5">#REF!</definedName>
    <definedName name="page3" localSheetId="5">#REF!</definedName>
    <definedName name="page30" localSheetId="5">#REF!</definedName>
    <definedName name="page31" localSheetId="5">#REF!</definedName>
    <definedName name="page32" localSheetId="5">#REF!</definedName>
    <definedName name="page33" localSheetId="5">#REF!</definedName>
    <definedName name="page34" localSheetId="5">#REF!</definedName>
    <definedName name="page35" localSheetId="5">#REF!</definedName>
    <definedName name="page36" localSheetId="5">#REF!</definedName>
    <definedName name="page37" localSheetId="5">#REF!</definedName>
    <definedName name="page38" localSheetId="5">#REF!</definedName>
    <definedName name="page39" localSheetId="5">#REF!</definedName>
    <definedName name="page4" localSheetId="5">#REF!</definedName>
    <definedName name="page40" localSheetId="5">#REF!</definedName>
    <definedName name="page41" localSheetId="5">#REF!</definedName>
    <definedName name="page42" localSheetId="5">#REF!</definedName>
    <definedName name="page43" localSheetId="5">#REF!</definedName>
    <definedName name="page44" localSheetId="5">#REF!</definedName>
    <definedName name="PAGE4444444" localSheetId="5">#REF!</definedName>
    <definedName name="page45" localSheetId="5">#REF!</definedName>
    <definedName name="page46" localSheetId="5">#REF!</definedName>
    <definedName name="page47" localSheetId="5">#REF!</definedName>
    <definedName name="page48" localSheetId="5">#REF!</definedName>
    <definedName name="page49" localSheetId="5">#REF!</definedName>
    <definedName name="page5" localSheetId="5">#REF!</definedName>
    <definedName name="page50" localSheetId="5">#REF!</definedName>
    <definedName name="page51" localSheetId="5">#REF!</definedName>
    <definedName name="page52" localSheetId="5">#REF!</definedName>
    <definedName name="page53" localSheetId="5">#REF!</definedName>
    <definedName name="page54" localSheetId="5">#REF!</definedName>
    <definedName name="page55" localSheetId="5">#REF!</definedName>
    <definedName name="page56" localSheetId="5">#REF!</definedName>
    <definedName name="page57" localSheetId="5">#REF!</definedName>
    <definedName name="page58" localSheetId="5">#REF!</definedName>
    <definedName name="page59" localSheetId="5">#REF!</definedName>
    <definedName name="page6" localSheetId="5">#REF!</definedName>
    <definedName name="page60" localSheetId="5">#REF!</definedName>
    <definedName name="page61" localSheetId="5">#REF!</definedName>
    <definedName name="page62" localSheetId="5">#REF!</definedName>
    <definedName name="page63" localSheetId="5">#REF!</definedName>
    <definedName name="page64" localSheetId="5">#REF!</definedName>
    <definedName name="page65" localSheetId="5">#REF!</definedName>
    <definedName name="page66" localSheetId="5">#REF!</definedName>
    <definedName name="page67" localSheetId="5">#REF!</definedName>
    <definedName name="page68" localSheetId="5">#REF!</definedName>
    <definedName name="page69" localSheetId="5">#REF!</definedName>
    <definedName name="page7" localSheetId="5">#REF!</definedName>
    <definedName name="page70" localSheetId="5">#REF!</definedName>
    <definedName name="page71" localSheetId="5">#REF!</definedName>
    <definedName name="page72" localSheetId="5">#REF!</definedName>
    <definedName name="page73" localSheetId="5">#REF!</definedName>
    <definedName name="page74" localSheetId="5">#REF!</definedName>
    <definedName name="page75" localSheetId="5">#REF!</definedName>
    <definedName name="page76" localSheetId="5">#REF!</definedName>
    <definedName name="page77" localSheetId="5">#REF!</definedName>
    <definedName name="page78" localSheetId="5">#REF!</definedName>
    <definedName name="page79" localSheetId="5">#REF!</definedName>
    <definedName name="page8" localSheetId="5">#REF!</definedName>
    <definedName name="page80" localSheetId="5">#REF!</definedName>
    <definedName name="PAGE8000000000000" localSheetId="5">#REF!</definedName>
    <definedName name="page81" localSheetId="5">#REF!</definedName>
    <definedName name="page82" localSheetId="5">#REF!</definedName>
    <definedName name="page83" localSheetId="5">#REF!</definedName>
    <definedName name="page84" localSheetId="5">#REF!</definedName>
    <definedName name="page85" localSheetId="5">#REF!</definedName>
    <definedName name="page86" localSheetId="5">#REF!</definedName>
    <definedName name="page87" localSheetId="5">#REF!</definedName>
    <definedName name="page88" localSheetId="5">#REF!</definedName>
    <definedName name="page89" localSheetId="5">#REF!</definedName>
    <definedName name="page9" localSheetId="5">#REF!</definedName>
    <definedName name="page90" localSheetId="5">#REF!</definedName>
    <definedName name="page91" localSheetId="5">#REF!</definedName>
    <definedName name="page92" localSheetId="5">#REF!</definedName>
    <definedName name="page93" localSheetId="5">#REF!</definedName>
    <definedName name="page94" localSheetId="5">#REF!</definedName>
    <definedName name="page95" localSheetId="5">#REF!</definedName>
    <definedName name="page96" localSheetId="5">#REF!</definedName>
    <definedName name="page97" localSheetId="5">#REF!</definedName>
    <definedName name="page98" localSheetId="5">#REF!</definedName>
    <definedName name="page99" localSheetId="5">#REF!</definedName>
    <definedName name="pam" localSheetId="5">[82]BoatTMP!#REF!</definedName>
    <definedName name="PRINT" localSheetId="5">#REF!</definedName>
    <definedName name="_xlnm.Print_Area" localSheetId="5">'人材机汇总表（土建）'!$A$1:$H$37</definedName>
    <definedName name="Print_Area_MI" localSheetId="5">#REF!</definedName>
    <definedName name="_xlnm.Print_Titles" localSheetId="5">'人材机汇总表（土建）'!$1:$4</definedName>
    <definedName name="Print_Titles_MI" localSheetId="5">#REF!</definedName>
    <definedName name="printarea1" localSheetId="5">#REF!</definedName>
    <definedName name="printarea2" localSheetId="5">#REF!</definedName>
    <definedName name="Prix_SMC" localSheetId="5">'[76]7综合单价分析表'!Prix_SMC</definedName>
    <definedName name="PROJECT_Description" localSheetId="5">#REF!</definedName>
    <definedName name="PROJECT_Description1" localSheetId="5">#REF!</definedName>
    <definedName name="PROJECT_Description2" localSheetId="5">#REF!</definedName>
    <definedName name="Q" localSheetId="5">#REF!</definedName>
    <definedName name="qq" localSheetId="5">#REF!</definedName>
    <definedName name="qqq" localSheetId="5">#REF!</definedName>
    <definedName name="Quantity" localSheetId="5">#REF!</definedName>
    <definedName name="S" localSheetId="5">[77]梁!$X1*1.2</definedName>
    <definedName name="S_score" localSheetId="5">[80]Criteria!$N$9:$O$20</definedName>
    <definedName name="sam" localSheetId="5">[26]Sheet1!#REF!</definedName>
    <definedName name="SCG" localSheetId="5">'[27]G.1R-Shou COP Gf'!#REF!</definedName>
    <definedName name="series01" localSheetId="5">#REF!</definedName>
    <definedName name="series02" localSheetId="5">#REF!</definedName>
    <definedName name="series03" localSheetId="5">#REF!</definedName>
    <definedName name="series04" localSheetId="5">#REF!</definedName>
    <definedName name="series05" localSheetId="5">#REF!</definedName>
    <definedName name="series06" localSheetId="5">#REF!</definedName>
    <definedName name="series07" localSheetId="5">#REF!</definedName>
    <definedName name="series08" localSheetId="5">#REF!</definedName>
    <definedName name="series09" localSheetId="5">#REF!</definedName>
    <definedName name="series10" localSheetId="5">#REF!</definedName>
    <definedName name="SH" localSheetId="5">#REF!</definedName>
    <definedName name="SH0" localSheetId="5">#REF!</definedName>
    <definedName name="Sheet1" localSheetId="5">#REF!</definedName>
    <definedName name="Short_term_liability" localSheetId="5">#REF!</definedName>
    <definedName name="solar_ratio" localSheetId="5">'[83]POWER ASSUMPTIONS'!$H$7</definedName>
    <definedName name="sys_num" localSheetId="5">[79]Sheet9!$C$15</definedName>
    <definedName name="S柱头" localSheetId="5">#REF!</definedName>
    <definedName name="t" localSheetId="5">#REF!</definedName>
    <definedName name="Tf" localSheetId="5">#REF!</definedName>
    <definedName name="title1" localSheetId="5">#REF!</definedName>
    <definedName name="title2" localSheetId="5">#REF!</definedName>
    <definedName name="title2opt1" localSheetId="5">#REF!</definedName>
    <definedName name="title2opt2" localSheetId="5">#REF!</definedName>
    <definedName name="title3" localSheetId="5">#REF!</definedName>
    <definedName name="Total" localSheetId="5">#REF!</definedName>
    <definedName name="total_de" localSheetId="5">[79]Sheet9!$F$34</definedName>
    <definedName name="total_pack" localSheetId="5">[79]Sheet9!#REF!</definedName>
    <definedName name="U" localSheetId="5">#REF!</definedName>
    <definedName name="UFPrn03年往来" localSheetId="5">#REF!</definedName>
    <definedName name="UFPrn20011013195712" localSheetId="5">#REF!</definedName>
    <definedName name="UFPrn20021001145340" localSheetId="5">#REF!</definedName>
    <definedName name="UFPrn20021008135609" localSheetId="5">#REF!</definedName>
    <definedName name="UFPrn20021010140525" localSheetId="5">#REF!</definedName>
    <definedName name="UFPrn20021011140840" localSheetId="5">#REF!</definedName>
    <definedName name="UFPrn20021011141039" localSheetId="5">#REF!</definedName>
    <definedName name="UFPrn20021215091236" localSheetId="5">#REF!</definedName>
    <definedName name="UFPrn2002年赖氨酸" localSheetId="5">#REF!</definedName>
    <definedName name="UFPrn2002年往来" localSheetId="5">#REF!</definedName>
    <definedName name="UFPrn20030" localSheetId="5">#REF!</definedName>
    <definedName name="UFPrn20030104093913" localSheetId="5">#REF!</definedName>
    <definedName name="UFPrn20030125134155" localSheetId="5">#REF!</definedName>
    <definedName name="UFPrn200301获" localSheetId="5">#REF!</definedName>
    <definedName name="UFPrn20030201102412" localSheetId="5">#REF!</definedName>
    <definedName name="UFPrn20030204085029" localSheetId="5">#REF!</definedName>
    <definedName name="UFPrn20030204085059" localSheetId="5">#REF!</definedName>
    <definedName name="UFPrn20030204085245" localSheetId="5">#REF!</definedName>
    <definedName name="UFPrn20030306114007" localSheetId="5">#REF!</definedName>
    <definedName name="UFPrn20030310133923" localSheetId="5">#REF!</definedName>
    <definedName name="UFPrn20030312154036" localSheetId="5">#REF!</definedName>
    <definedName name="UFPrn20030315105012" localSheetId="5">#REF!</definedName>
    <definedName name="UFPrn20030319143204" localSheetId="5">#REF!</definedName>
    <definedName name="UFPrn20030319143428" localSheetId="5">#REF!</definedName>
    <definedName name="UFPrn20030319143503" localSheetId="5">#REF!</definedName>
    <definedName name="UFPrn20030324180402" localSheetId="5">#REF!</definedName>
    <definedName name="UFPrn20030401160246" localSheetId="5">#REF!</definedName>
    <definedName name="UFPrn20030401160903" localSheetId="5">#REF!</definedName>
    <definedName name="UFPrn20030402162209" localSheetId="5">#REF!</definedName>
    <definedName name="UFPrn20030402162254" localSheetId="5">#REF!</definedName>
    <definedName name="UFPrn20030402162349" localSheetId="5">#REF!</definedName>
    <definedName name="UFPrn20030402162804" localSheetId="5">#REF!</definedName>
    <definedName name="UFPrn20030402200515" localSheetId="5">#REF!</definedName>
    <definedName name="UFPrn20030402202547" localSheetId="5">#REF!</definedName>
    <definedName name="UFPrn20030410133109" localSheetId="5">#REF!</definedName>
    <definedName name="UFPrn20030411080701" localSheetId="5">#REF!</definedName>
    <definedName name="UFPrn20030411080725" localSheetId="5">#REF!</definedName>
    <definedName name="UFPrn20030411082806" localSheetId="5">#REF!</definedName>
    <definedName name="UFPrn20030411082845" localSheetId="5">#REF!</definedName>
    <definedName name="UFPrn20030411083444" localSheetId="5">#REF!</definedName>
    <definedName name="UFPrn20030414124907" localSheetId="5">#REF!</definedName>
    <definedName name="UFPrn20030515123420" localSheetId="5">#REF!</definedName>
    <definedName name="UFPrn20030515143600" localSheetId="5">#REF!</definedName>
    <definedName name="UFPrn20030515143859" localSheetId="5">#REF!</definedName>
    <definedName name="UFPrn20030515144630" localSheetId="5">#REF!</definedName>
    <definedName name="UFPrn20030515144957" localSheetId="5">#REF!</definedName>
    <definedName name="UFPrn20030515145857" localSheetId="5">#REF!</definedName>
    <definedName name="UFPrn20030515150030" localSheetId="5">#REF!</definedName>
    <definedName name="UFPrn20030516092236" localSheetId="5">#REF!</definedName>
    <definedName name="UFPrn20030525130626" localSheetId="5">#REF!</definedName>
    <definedName name="UFPrn20030527100204" localSheetId="5">#REF!</definedName>
    <definedName name="UFPrn20030601113109" localSheetId="5">#REF!</definedName>
    <definedName name="UFPrn20030601113454" localSheetId="5">#REF!</definedName>
    <definedName name="UFPrn20030604110335" localSheetId="5">#REF!</definedName>
    <definedName name="UFPrn20030612213411" localSheetId="5">#REF!</definedName>
    <definedName name="UFPrn20030612213426" localSheetId="5">#REF!</definedName>
    <definedName name="UFPrn20030616163620" localSheetId="5">#REF!</definedName>
    <definedName name="UFPrn20030616163735" localSheetId="5">#REF!</definedName>
    <definedName name="UFPrn20030704170908" localSheetId="5">#REF!</definedName>
    <definedName name="UFPrn20030806092017" localSheetId="5">#REF!</definedName>
    <definedName name="UFPrn20030806104048" localSheetId="5">#REF!</definedName>
    <definedName name="UFPrn20030807094635" localSheetId="5">#REF!</definedName>
    <definedName name="UFPrn20030807094823" localSheetId="5">#REF!</definedName>
    <definedName name="UFPrn20030807095652" localSheetId="5">#REF!</definedName>
    <definedName name="UFPrn20030810103438" localSheetId="5">#REF!</definedName>
    <definedName name="UFPrn20030930160002" localSheetId="5">#REF!</definedName>
    <definedName name="UFPrn20031027192538" localSheetId="5">#REF!</definedName>
    <definedName name="UFPrn20031209151321" localSheetId="5">#REF!</definedName>
    <definedName name="UFPrn20031216172532" localSheetId="5">#REF!</definedName>
    <definedName name="UFPrn20031219102749" localSheetId="5">#REF!</definedName>
    <definedName name="UFPrn20031219102931" localSheetId="5">#REF!</definedName>
    <definedName name="UFPrn20031219153724" localSheetId="5">#REF!</definedName>
    <definedName name="UFPrn20031231143241" localSheetId="5">#REF!</definedName>
    <definedName name="UFPrn20031231144908" localSheetId="5">#REF!</definedName>
    <definedName name="UFPrn20031231181712" localSheetId="5">#REF!</definedName>
    <definedName name="UFPrn20031231194816" localSheetId="5">#REF!</definedName>
    <definedName name="UFPrn20031231201733" localSheetId="5">#REF!</definedName>
    <definedName name="UFPrn20031231201827" localSheetId="5">#REF!</definedName>
    <definedName name="UFPrn20031231202833" localSheetId="5">#REF!</definedName>
    <definedName name="UFPrn20031231203341" localSheetId="5">#REF!</definedName>
    <definedName name="UFPrn20031231203430" localSheetId="5">#REF!</definedName>
    <definedName name="UFPrn20031231203522" localSheetId="5">#REF!</definedName>
    <definedName name="UFPrn20031231204614" localSheetId="5">#REF!</definedName>
    <definedName name="UFPrn20031231204700" localSheetId="5">#REF!</definedName>
    <definedName name="UFPrn20031231204719" localSheetId="5">#REF!</definedName>
    <definedName name="UFPrn20031231204735" localSheetId="5">#REF!</definedName>
    <definedName name="UFPrn20031231204748" localSheetId="5">#REF!</definedName>
    <definedName name="UFPrn20031231204802" localSheetId="5">#REF!</definedName>
    <definedName name="UFPrn20031231204816" localSheetId="5">#REF!</definedName>
    <definedName name="UFPrn20031231204829" localSheetId="5">#REF!</definedName>
    <definedName name="UFPrn20031231204843" localSheetId="5">#REF!</definedName>
    <definedName name="UFPrn20031231204856" localSheetId="5">#REF!</definedName>
    <definedName name="UFPrn20031231204915" localSheetId="5">#REF!</definedName>
    <definedName name="UFPrn2003年赖氨酸" localSheetId="5">#REF!</definedName>
    <definedName name="UFPrn2003年预处理" localSheetId="5">#REF!</definedName>
    <definedName name="UFPrn20040101100143" localSheetId="5">#REF!</definedName>
    <definedName name="UFPrn20040101110745" localSheetId="5">#REF!</definedName>
    <definedName name="UFPrn20040101162919" localSheetId="5">#REF!</definedName>
    <definedName name="UFPrn20040101170422" localSheetId="5">#REF!</definedName>
    <definedName name="UFPrn20040102110917" localSheetId="5">#REF!</definedName>
    <definedName name="UFPrn20040102152122" localSheetId="5">#REF!</definedName>
    <definedName name="UFPrn20040102195902" localSheetId="5">#REF!</definedName>
    <definedName name="UFPrn20040102200804" localSheetId="5">#REF!</definedName>
    <definedName name="UFPrn20040102201152" localSheetId="5">#REF!</definedName>
    <definedName name="UFPrn20040102201233" localSheetId="5">#REF!</definedName>
    <definedName name="UFPrn20040102201254" localSheetId="5">#REF!</definedName>
    <definedName name="UFPrn20040102201313" localSheetId="5">#REF!</definedName>
    <definedName name="UFPrn20040102201331" localSheetId="5">#REF!</definedName>
    <definedName name="UFPrn20040102201348" localSheetId="5">#REF!</definedName>
    <definedName name="UFPrn20040102201407" localSheetId="5">#REF!</definedName>
    <definedName name="UFPrn20040102201425" localSheetId="5">#REF!</definedName>
    <definedName name="UFPrn20040102201441" localSheetId="5">#REF!</definedName>
    <definedName name="UFPrn20040102201500" localSheetId="5">#REF!</definedName>
    <definedName name="UFPrn20040102202156" localSheetId="5">#REF!</definedName>
    <definedName name="UFPrn20040102202217" localSheetId="5">#REF!</definedName>
    <definedName name="UFPrn20040102202238" localSheetId="5">#REF!</definedName>
    <definedName name="UFPrn20040102202257" localSheetId="5">#REF!</definedName>
    <definedName name="UFPrn20040102202316" localSheetId="5">#REF!</definedName>
    <definedName name="UFPrn20040102202335" localSheetId="5">#REF!</definedName>
    <definedName name="UFPrn20040102202356" localSheetId="5">#REF!</definedName>
    <definedName name="UFPrn20040102202417" localSheetId="5">#REF!</definedName>
    <definedName name="UFPrn20040102202436" localSheetId="5">#REF!</definedName>
    <definedName name="UFPrn20040102202455" localSheetId="5">#REF!</definedName>
    <definedName name="UFPrn20040102202513" localSheetId="5">#REF!</definedName>
    <definedName name="UFPrn20040103090927" localSheetId="5">#REF!</definedName>
    <definedName name="UFPrn20040103093058" localSheetId="5">#REF!</definedName>
    <definedName name="UFPrn20040103095046" localSheetId="5">#REF!</definedName>
    <definedName name="UFPrn20040103100558" localSheetId="5">#REF!</definedName>
    <definedName name="UFPrn20040103102329" localSheetId="5">#REF!</definedName>
    <definedName name="UFPrn20040104085339" localSheetId="5">#REF!</definedName>
    <definedName name="UFPrn20040104085636" localSheetId="5">#REF!</definedName>
    <definedName name="UFPrn20040104160016" localSheetId="5">#REF!</definedName>
    <definedName name="UFPrn20040105091030" localSheetId="5">#REF!</definedName>
    <definedName name="UFPrn20040106150512" localSheetId="5">#REF!</definedName>
    <definedName name="UFPrn20040107171106" localSheetId="5">#REF!</definedName>
    <definedName name="UFPrn20040110151930" localSheetId="5">#REF!</definedName>
    <definedName name="UFPrn20040110152047" localSheetId="5">#REF!</definedName>
    <definedName name="UFPrn20040113105339" localSheetId="5">#REF!</definedName>
    <definedName name="UFPrn20040114173232" localSheetId="5">#REF!</definedName>
    <definedName name="UFPrn20040117222855" localSheetId="5">#REF!</definedName>
    <definedName name="UFPrn20040117223054" localSheetId="5">#REF!</definedName>
    <definedName name="UFPrn20040118090902" localSheetId="5">#REF!</definedName>
    <definedName name="UFPrn20040118091001" localSheetId="5">#REF!</definedName>
    <definedName name="UFPrn20040126122858" localSheetId="5">#REF!</definedName>
    <definedName name="UFPrn20040126123715" localSheetId="5">#REF!</definedName>
    <definedName name="UFPrn20040126133112" localSheetId="5">#REF!</definedName>
    <definedName name="UFPrn20040127102811" localSheetId="5">#REF!</definedName>
    <definedName name="UFPrn20040127103322" localSheetId="5">#REF!</definedName>
    <definedName name="UFPrn20040127103557" localSheetId="5">#REF!</definedName>
    <definedName name="UFPrn20040127104626" localSheetId="5">#REF!</definedName>
    <definedName name="UFPrn20040131200353" localSheetId="5">#REF!</definedName>
    <definedName name="UFPrn20040131203228" localSheetId="5">#REF!</definedName>
    <definedName name="UFPrn20040201082313" localSheetId="5">#REF!</definedName>
    <definedName name="UFPrn20040201082820" localSheetId="5">#REF!</definedName>
    <definedName name="UFPrn20040201082842" localSheetId="5">#REF!</definedName>
    <definedName name="UFPrn20040201082900" localSheetId="5">#REF!</definedName>
    <definedName name="UFPrn20040201082915" localSheetId="5">#REF!</definedName>
    <definedName name="UFPrn20040201082932" localSheetId="5">#REF!</definedName>
    <definedName name="UFPrn20040201082949" localSheetId="5">#REF!</definedName>
    <definedName name="UFPrn20040201083007" localSheetId="5">#REF!</definedName>
    <definedName name="UFPrn20040201083024" localSheetId="5">#REF!</definedName>
    <definedName name="UFPrn20040201083037" localSheetId="5">#REF!</definedName>
    <definedName name="UFPrn20040201083056" localSheetId="5">#REF!</definedName>
    <definedName name="UFPrn20040201083109" localSheetId="5">#REF!</definedName>
    <definedName name="UFPrn20040201083123" localSheetId="5">#REF!</definedName>
    <definedName name="UFPrn20040202095723" localSheetId="5">#REF!</definedName>
    <definedName name="UFPrn20040202100703" localSheetId="5">#REF!</definedName>
    <definedName name="UFPrn20040207170440" localSheetId="5">#REF!</definedName>
    <definedName name="UFPrn20040207170910" localSheetId="5">#REF!</definedName>
    <definedName name="UFPrn20040210164240" localSheetId="5">#REF!</definedName>
    <definedName name="UFPrn20040210164828" localSheetId="5">#REF!</definedName>
    <definedName name="UFPrn20040210165319" localSheetId="5">#REF!</definedName>
    <definedName name="UFPrn20040211144942" localSheetId="5">[35]提足折旧!#REF!</definedName>
    <definedName name="UFPrn20040220173519" localSheetId="5">#REF!</definedName>
    <definedName name="UFPrn20040221082432" localSheetId="5">#REF!</definedName>
    <definedName name="UFPrn20040423121458" localSheetId="5">#REF!</definedName>
    <definedName name="UFPrn20040425153622" localSheetId="5">#REF!</definedName>
    <definedName name="UFPrn20040428183256" localSheetId="5">#REF!</definedName>
    <definedName name="UFPrn20040701104559" localSheetId="5">#REF!</definedName>
    <definedName name="UFPrn20040714104337" localSheetId="5">#REF!</definedName>
    <definedName name="UFPrn20040716204355" localSheetId="5">#REF!</definedName>
    <definedName name="UFPrn20040723141819" localSheetId="5">#REF!</definedName>
    <definedName name="UFPrn20040809092915" localSheetId="5">#REF!</definedName>
    <definedName name="UFPrn20040811201823" localSheetId="5">#REF!</definedName>
    <definedName name="UFPrn20040816093509" localSheetId="5">#REF!</definedName>
    <definedName name="UFPrn20040816093715" localSheetId="5">#REF!</definedName>
    <definedName name="UFPrn20041022152346" localSheetId="5">#REF!</definedName>
    <definedName name="UFPrn20041022152456" localSheetId="5">#REF!</definedName>
    <definedName name="UFPrn20041217091106" localSheetId="5">#REF!</definedName>
    <definedName name="UFPrn20050105172328" localSheetId="5">#REF!</definedName>
    <definedName name="UFPrn20050105201404" localSheetId="5">#REF!</definedName>
    <definedName name="UFPrn20050106102331" localSheetId="5">#REF!</definedName>
    <definedName name="UFPrn20050106102430" localSheetId="5">#REF!</definedName>
    <definedName name="UFPrn20050106165019" localSheetId="5">#REF!</definedName>
    <definedName name="UFPrn20050106165407" localSheetId="5">#REF!</definedName>
    <definedName name="UFPrn20050107082906" localSheetId="5">#REF!</definedName>
    <definedName name="UFPrn20050107160609" localSheetId="5">#REF!</definedName>
    <definedName name="UFPrn20050107164515" localSheetId="5">#REF!</definedName>
    <definedName name="UFPrn20050108094919" localSheetId="5">#REF!</definedName>
    <definedName name="UFPrn20050108100504" localSheetId="5">#REF!</definedName>
    <definedName name="UFPrn20050108100752" localSheetId="5">#REF!</definedName>
    <definedName name="UFPrn20050217103510" localSheetId="5">#REF!</definedName>
    <definedName name="UFPrn20050221153108" localSheetId="5">#REF!</definedName>
    <definedName name="UFPrn20050301215713" localSheetId="5">#REF!</definedName>
    <definedName name="UFPrn20050306165059" localSheetId="5">#REF!</definedName>
    <definedName name="UFPrn20060216194802" localSheetId="5">#REF!</definedName>
    <definedName name="UFPrn20070105174240" localSheetId="5">#REF!</definedName>
    <definedName name="UFPrn20070114200640" localSheetId="5">#REF!</definedName>
    <definedName name="UFPrn20070125202639" localSheetId="5">#REF!</definedName>
    <definedName name="UFPrn20070125202940" localSheetId="5">#REF!</definedName>
    <definedName name="UFPrn20070125204126" localSheetId="5">#REF!</definedName>
    <definedName name="UFPrn20070125204428" localSheetId="5">#REF!</definedName>
    <definedName name="Unit" localSheetId="5">#REF!</definedName>
    <definedName name="uut" localSheetId="5">#REF!</definedName>
    <definedName name="V" localSheetId="5">#REF!</definedName>
    <definedName name="W" localSheetId="5">#REF!</definedName>
    <definedName name="WilliamSheet" localSheetId="5">#REF!</definedName>
    <definedName name="Work_Program_By_Area_List" localSheetId="5">#REF!</definedName>
    <definedName name="wq" localSheetId="5">#REF!</definedName>
    <definedName name="WWWW222" localSheetId="5">#REF!</definedName>
    <definedName name="x" localSheetId="5">[84]改加胶玻璃、室外栏杆!$D$8</definedName>
    <definedName name="xcd" localSheetId="5">#REF!</definedName>
    <definedName name="xin" localSheetId="5">'[76]7综合单价分析表'!xin</definedName>
    <definedName name="xm" localSheetId="5">[78]常用项目!$A:$A</definedName>
    <definedName name="Y" localSheetId="5">#REF!</definedName>
    <definedName name="Z" localSheetId="5">#REF!</definedName>
    <definedName name="Z_3B4DD3B0_847F_4B57_93D1_810D4C8DE510_.wvu.PrintArea" localSheetId="5" hidden="1">#REF!</definedName>
    <definedName name="Z_3B4DD3B0_847F_4B57_93D1_810D4C8DE510_.wvu.PrintTitles" localSheetId="5" hidden="1">#REF!</definedName>
    <definedName name="Z_92BBA066_F4C6_41CC_BE6D_9F1BA5F6C04D_.wvu.PrintArea" localSheetId="5" hidden="1">#REF!</definedName>
    <definedName name="Z_92BBA066_F4C6_41CC_BE6D_9F1BA5F6C04D_.wvu.PrintTitles" localSheetId="5" hidden="1">#REF!</definedName>
    <definedName name="Z_9B18BCA6_6102_4285_8AC8_DAF29FB4CA54_.wvu.PrintArea" localSheetId="5" hidden="1">#REF!</definedName>
    <definedName name="Z_9B18BCA6_6102_4285_8AC8_DAF29FB4CA54_.wvu.PrintTitles" localSheetId="5" hidden="1">#REF!</definedName>
    <definedName name="Z32_Cost_red" localSheetId="5">'[8]Financ. Overview'!#REF!</definedName>
    <definedName name="zxd" localSheetId="5">#REF!</definedName>
    <definedName name="zy2003.dbf" localSheetId="5">#REF!</definedName>
    <definedName name="zz" localSheetId="5">#REF!</definedName>
    <definedName name="" localSheetId="5">[43]三家其他应付公司!#REF!</definedName>
    <definedName name="" localSheetId="5">[43]三家其他应付公司!#REF!</definedName>
    <definedName name="啊" localSheetId="5">#REF!</definedName>
    <definedName name="板构件特征" localSheetId="5">#REF!</definedName>
    <definedName name="半成品" localSheetId="5">#REF!</definedName>
    <definedName name="包装物" localSheetId="5">#REF!</definedName>
    <definedName name="报价汇总" localSheetId="5">#REF!</definedName>
    <definedName name="本月数" localSheetId="5">#REF!</definedName>
    <definedName name="本月威尚交易" localSheetId="5">OFFSET(#REF!,0,MONTH(#REF!)-1)</definedName>
    <definedName name="本月威尚其他交易" localSheetId="5">OFFSET(#REF!,0,MONTH(#REF!)-1)</definedName>
    <definedName name="不清" localSheetId="5">#REF!</definedName>
    <definedName name="产成品" localSheetId="5">#REF!</definedName>
    <definedName name="超高4.6米1.8以内" localSheetId="5">#REF!</definedName>
    <definedName name="储士升" localSheetId="5">#REF!</definedName>
    <definedName name="德国" localSheetId="5">#REF!</definedName>
    <definedName name="低耗品" localSheetId="5">#REF!</definedName>
    <definedName name="地板厚度" localSheetId="5">#REF!</definedName>
    <definedName name="地坪厚度" localSheetId="5">#REF!</definedName>
    <definedName name="垫层单边突出宽" localSheetId="5">#REF!</definedName>
    <definedName name="垫层高度" localSheetId="5">#REF!</definedName>
    <definedName name="垫层厚" localSheetId="5">#REF!</definedName>
    <definedName name="垫层厚1" localSheetId="5">#REF!</definedName>
    <definedName name="垫层厚度" localSheetId="5">#REF!</definedName>
    <definedName name="垫层突出单边宽" localSheetId="5">#REF!</definedName>
    <definedName name="垫层突出单边宽度" localSheetId="5">#REF!</definedName>
    <definedName name="短期借款2005" localSheetId="5">[51]B!#REF!</definedName>
    <definedName name="夺" localSheetId="5">#REF!</definedName>
    <definedName name="二1" localSheetId="5">#REF!</definedName>
    <definedName name="二层板构件特征" localSheetId="5">#REF!</definedName>
    <definedName name="发" localSheetId="5">#REF!</definedName>
    <definedName name="发出商品" localSheetId="5">#REF!</definedName>
    <definedName name="反对" localSheetId="5">#REF!</definedName>
    <definedName name="放坡系数1" localSheetId="5">#REF!</definedName>
    <definedName name="放坡系数2" localSheetId="5">#REF!</definedName>
    <definedName name="放坡系数A" localSheetId="5">#REF!</definedName>
    <definedName name="费用" localSheetId="5">#REF!</definedName>
    <definedName name="附加赛" localSheetId="5">#REF!</definedName>
    <definedName name="个" localSheetId="5">#REF!</definedName>
    <definedName name="个人往来余额表" localSheetId="5">#REF!</definedName>
    <definedName name="工程施工3" localSheetId="5">#REF!</definedName>
    <definedName name="工作面单边宽" localSheetId="5">#REF!</definedName>
    <definedName name="工作面单边宽度" localSheetId="5">#REF!</definedName>
    <definedName name="构件特征" localSheetId="5">#REF!</definedName>
    <definedName name="固定资产清单" localSheetId="5">#REF!</definedName>
    <definedName name="固定资产增减表" localSheetId="5">#REF!</definedName>
    <definedName name="固定资产折旧表" localSheetId="5">#REF!</definedName>
    <definedName name="固定资产折旧汇总表" localSheetId="5">#REF!</definedName>
    <definedName name="规费1" localSheetId="5">[85]BoatTMP!#REF!</definedName>
    <definedName name="辊" localSheetId="5">#REF!</definedName>
    <definedName name="哈哈" localSheetId="5">#REF!</definedName>
    <definedName name="好" localSheetId="5">#REF!</definedName>
    <definedName name="呵呵" localSheetId="5">#REF!</definedName>
    <definedName name="合计" localSheetId="5">#REF!</definedName>
    <definedName name="和" localSheetId="5">#REF!</definedName>
    <definedName name="和就" localSheetId="5">#REF!</definedName>
    <definedName name="核算" localSheetId="5">#REF!</definedName>
    <definedName name="核算111" localSheetId="5">#REF!</definedName>
    <definedName name="核算项目余额表" localSheetId="5">#REF!</definedName>
    <definedName name="坏" localSheetId="5">#REF!</definedName>
    <definedName name="坏账" localSheetId="5">#REF!</definedName>
    <definedName name="黄撒啊" localSheetId="5">#REF!</definedName>
    <definedName name="汇率" localSheetId="5">#REF!</definedName>
    <definedName name="汇总表" localSheetId="5">#REF!</definedName>
    <definedName name="机器设备评估明细表" localSheetId="5">#REF!</definedName>
    <definedName name="价格表" localSheetId="5" hidden="1">#REF!</definedName>
    <definedName name="金地格林" localSheetId="5">#REF!</definedName>
    <definedName name="睛" localSheetId="5">#REF!</definedName>
    <definedName name="酒店" localSheetId="5">#REF!</definedName>
    <definedName name="酒店1" localSheetId="5">#REF!</definedName>
    <definedName name="看来" localSheetId="5">#REF!</definedName>
    <definedName name="科目余额表" localSheetId="5">#REF!</definedName>
    <definedName name="科目余额表1" localSheetId="5">#REF!</definedName>
    <definedName name="可" localSheetId="5">#REF!</definedName>
    <definedName name="哭" localSheetId="5">#REF!</definedName>
    <definedName name="累计威尚购买" localSheetId="5">SUM(#REF!:OFFSET(#REF!,0,MONTH(#REF!)-1))</definedName>
    <definedName name="累计威尚其他" localSheetId="5">SUM(#REF!:OFFSET(#REF!,0,MONTH(#REF!)-1))</definedName>
    <definedName name="累计威尚销售" localSheetId="5">SUM(#REF!:OFFSET(#REF!,0,MONTH(#REF!)-1))</definedName>
    <definedName name="利息资本化" localSheetId="5">#REF!</definedName>
    <definedName name="梁构件特征" localSheetId="5">#REF!</definedName>
    <definedName name="梁砼" localSheetId="5">#REF!</definedName>
    <definedName name="路东环保" localSheetId="5">#REF!</definedName>
    <definedName name="铝材" localSheetId="5">#REF!</definedName>
    <definedName name="没" localSheetId="5">#REF!</definedName>
    <definedName name="门" localSheetId="5">#REF!</definedName>
    <definedName name="门窗" localSheetId="5">#REF!</definedName>
    <definedName name="门窗表" localSheetId="5">#REF!</definedName>
    <definedName name="明细分类账" localSheetId="5">#REF!</definedName>
    <definedName name="明细账" localSheetId="5">#REF!</definedName>
    <definedName name="模板1.8以内" localSheetId="5">#REF!</definedName>
    <definedName name="模板1.8以外" localSheetId="5">#REF!</definedName>
    <definedName name="木" localSheetId="5">#REF!</definedName>
    <definedName name="呢" localSheetId="5">#REF!</definedName>
    <definedName name="内部往来1" localSheetId="5">#REF!</definedName>
    <definedName name="你好" localSheetId="5">#REF!</definedName>
    <definedName name="年" localSheetId="5">#REF!</definedName>
    <definedName name="年初合计" localSheetId="5">#REF!</definedName>
    <definedName name="年末合计" localSheetId="5">#REF!</definedName>
    <definedName name="年末合计1" localSheetId="5">#REF!</definedName>
    <definedName name="年末合计3" localSheetId="5">#REF!</definedName>
    <definedName name="年末余额4" localSheetId="5">#REF!</definedName>
    <definedName name="年末余额5" localSheetId="5">#REF!</definedName>
    <definedName name="柠檬酸钙" localSheetId="5">#REF!</definedName>
    <definedName name="凭证抽查" localSheetId="5">[86]企业表一!$C$20</definedName>
    <definedName name="其他" localSheetId="5">#REF!</definedName>
    <definedName name="其他应付款" localSheetId="5">[43]三家其他应付公司!#REF!</definedName>
    <definedName name="其他应付款02" localSheetId="5">[64]三家其他应付公司!#REF!</definedName>
    <definedName name="其他应收款" localSheetId="5">#REF!</definedName>
    <definedName name="钱钱钱" localSheetId="5">[87]企业表一!$F$20</definedName>
    <definedName name="去" localSheetId="5">#REF!</definedName>
    <definedName name="三层板构件特征" localSheetId="5">#REF!</definedName>
    <definedName name="三元复合肥" localSheetId="5">#REF!</definedName>
    <definedName name="生产列1" localSheetId="5">#REF!</definedName>
    <definedName name="生产列11" localSheetId="5">#REF!</definedName>
    <definedName name="生产列15" localSheetId="5">#REF!</definedName>
    <definedName name="生产列16" localSheetId="5">#REF!</definedName>
    <definedName name="生产列17" localSheetId="5">#REF!</definedName>
    <definedName name="生产列19" localSheetId="5">#REF!</definedName>
    <definedName name="生产列2" localSheetId="5">#REF!</definedName>
    <definedName name="生产列20" localSheetId="5">#REF!</definedName>
    <definedName name="生产列3" localSheetId="5">#REF!</definedName>
    <definedName name="生产列4" localSheetId="5">#REF!</definedName>
    <definedName name="生产列6" localSheetId="5">#REF!</definedName>
    <definedName name="生产列7" localSheetId="5">#REF!</definedName>
    <definedName name="生产列8" localSheetId="5">#REF!</definedName>
    <definedName name="生产列9" localSheetId="5">#REF!</definedName>
    <definedName name="生产期" localSheetId="5">#REF!</definedName>
    <definedName name="生产期1" localSheetId="5">#REF!</definedName>
    <definedName name="生产期11" localSheetId="5">#REF!</definedName>
    <definedName name="生产期15" localSheetId="5">#REF!</definedName>
    <definedName name="生产期16" localSheetId="5">#REF!</definedName>
    <definedName name="生产期17" localSheetId="5">#REF!</definedName>
    <definedName name="生产期19" localSheetId="5">#REF!</definedName>
    <definedName name="生产期2" localSheetId="5">#REF!</definedName>
    <definedName name="生产期20" localSheetId="5">#REF!</definedName>
    <definedName name="生产期3" localSheetId="5">#REF!</definedName>
    <definedName name="生产期4" localSheetId="5">#REF!</definedName>
    <definedName name="生产期5" localSheetId="5">'[67]资产负债表(本部原报)'!#REF!</definedName>
    <definedName name="生产期6" localSheetId="5">#REF!</definedName>
    <definedName name="生产期7" localSheetId="5">#REF!</definedName>
    <definedName name="生产期8" localSheetId="5">#REF!</definedName>
    <definedName name="生产期9" localSheetId="5">#REF!</definedName>
    <definedName name="是" localSheetId="5">#REF!</definedName>
    <definedName name="室内外高差" localSheetId="5">#REF!</definedName>
    <definedName name="数量" localSheetId="5">#REF!</definedName>
    <definedName name="数量金额明细账" localSheetId="5">#REF!</definedName>
    <definedName name="数量金额总账" localSheetId="5">#REF!</definedName>
    <definedName name="台呢哈" localSheetId="5">'[2]SW-TEO'!#REF!</definedName>
    <definedName name="天河" localSheetId="5">#REF!</definedName>
    <definedName name="调后合计" localSheetId="5">#REF!</definedName>
    <definedName name="砼" localSheetId="5">#REF!</definedName>
    <definedName name="委托加工" localSheetId="5">#REF!</definedName>
    <definedName name="我" localSheetId="5">#REF!</definedName>
    <definedName name="物1" localSheetId="5">#REF!</definedName>
    <definedName name="项目总账" localSheetId="5">#REF!</definedName>
    <definedName name="新" localSheetId="5">#REF!</definedName>
    <definedName name="新增项材料费" localSheetId="5">#REF!</definedName>
    <definedName name="兴表" localSheetId="5">#REF!</definedName>
    <definedName name="一层板构件特征" localSheetId="5">#REF!</definedName>
    <definedName name="应收取" localSheetId="5">#REF!</definedName>
    <definedName name="应收帐款" localSheetId="5">[88]企业表一!$G$6</definedName>
    <definedName name="应收账款" localSheetId="5">#REF!</definedName>
    <definedName name="应收账款贷方" localSheetId="5">#REF!</definedName>
    <definedName name="余额" localSheetId="5">#REF!</definedName>
    <definedName name="余额表" localSheetId="5">#REF!</definedName>
    <definedName name="与体" localSheetId="5">#REF!</definedName>
    <definedName name="预处理02年" localSheetId="5">#REF!</definedName>
    <definedName name="预付" localSheetId="5">#REF!</definedName>
    <definedName name="预付款" localSheetId="5">#REF!</definedName>
    <definedName name="预付款明细" localSheetId="5">#REF!</definedName>
    <definedName name="原材料" localSheetId="5">#REF!</definedName>
    <definedName name="再见" localSheetId="5">#REF!</definedName>
    <definedName name="在" localSheetId="5">#REF!</definedName>
    <definedName name="在建筑1" localSheetId="5">#REF!</definedName>
    <definedName name="在途材料" localSheetId="5">#REF!</definedName>
    <definedName name="长期借款" localSheetId="5">#REF!</definedName>
    <definedName name="制造费用明细表" localSheetId="5">#REF!</definedName>
    <definedName name="中" localSheetId="5">#REF!</definedName>
    <definedName name="周建国" localSheetId="5">#REF!</definedName>
    <definedName name="主要" localSheetId="5">#REF!</definedName>
    <definedName name="总分类账" localSheetId="5">#REF!</definedName>
    <definedName name="阻塞" localSheetId="5">#REF!</definedName>
    <definedName name="전" localSheetId="5">#REF!</definedName>
    <definedName name="주택사업본부" localSheetId="5">#REF!</definedName>
    <definedName name="철구사업본부" localSheetId="5">#REF!</definedName>
  </definedNames>
  <calcPr calcId="144525" fullPrecision="0"/>
</workbook>
</file>

<file path=xl/sharedStrings.xml><?xml version="1.0" encoding="utf-8"?>
<sst xmlns="http://schemas.openxmlformats.org/spreadsheetml/2006/main" count="4080" uniqueCount="1616">
  <si>
    <t>汇总表-（土建工程）</t>
  </si>
  <si>
    <t>工程名称：赤沙车辆段二期地块新建项目盖上工程（标段一）设计施工总承包</t>
  </si>
  <si>
    <t>序号</t>
  </si>
  <si>
    <t>工程项目名称</t>
  </si>
  <si>
    <t>金额（元）</t>
  </si>
  <si>
    <t>备注</t>
  </si>
  <si>
    <t>分部分项工程量清单报价</t>
  </si>
  <si>
    <t>盖上车库一层（非转换区域）</t>
  </si>
  <si>
    <t>盖上车库一层（转换区域）（塔楼区域）</t>
  </si>
  <si>
    <t>盖上车库一层（转换区域）（公寓及教育配套区域）</t>
  </si>
  <si>
    <t>盖上转换层（裙楼商业及其他公建配套下方区域）</t>
  </si>
  <si>
    <t>盖上高层住宅</t>
  </si>
  <si>
    <t>生态办公楼</t>
  </si>
  <si>
    <t>盖上裙楼商业及其他公建配套</t>
  </si>
  <si>
    <t>幼儿园及托儿所</t>
  </si>
  <si>
    <t>匝道工程</t>
  </si>
  <si>
    <t>塔吊人货梯基础</t>
  </si>
  <si>
    <t>措施项目清单报价</t>
  </si>
  <si>
    <t>单价措施项目</t>
  </si>
  <si>
    <t>总价措施项目</t>
  </si>
  <si>
    <t>其他项目清单报价</t>
  </si>
  <si>
    <t>预算包干费</t>
  </si>
  <si>
    <t>其他</t>
  </si>
  <si>
    <t>不含税工程报价（1+2+3）</t>
  </si>
  <si>
    <t>税金（4*9%）</t>
  </si>
  <si>
    <t>含税工程总报价(4+5)</t>
  </si>
  <si>
    <t>其中</t>
  </si>
  <si>
    <t>按费率计算的绿色施工安全防护措施费</t>
  </si>
  <si>
    <r>
      <rPr>
        <sz val="9"/>
        <rFont val="宋体"/>
        <charset val="134"/>
      </rPr>
      <t>投标人： __________（盖章）
法定代表人或其授权委托代理人：</t>
    </r>
    <r>
      <rPr>
        <u/>
        <sz val="9"/>
        <rFont val="宋体"/>
        <charset val="134"/>
      </rPr>
      <t>__________</t>
    </r>
    <r>
      <rPr>
        <sz val="9"/>
        <rFont val="宋体"/>
        <charset val="134"/>
      </rPr>
      <t>(签字或盖章)
日期：    年     月     日</t>
    </r>
  </si>
  <si>
    <t>分部分项工程量清单与计价表（土建）</t>
  </si>
  <si>
    <t/>
  </si>
  <si>
    <t>项目编码</t>
  </si>
  <si>
    <t>项目名称</t>
  </si>
  <si>
    <t>项目特征描述</t>
  </si>
  <si>
    <t>计量单位</t>
  </si>
  <si>
    <t>工程量</t>
  </si>
  <si>
    <t>不含税金额（元）</t>
  </si>
  <si>
    <t>综合单价</t>
  </si>
  <si>
    <t>综合合价</t>
  </si>
  <si>
    <t>说明:1.清单各子目综合单价需自行考虑在洞内、地下室内、库内或暗室内施工而增加人工降效及照明等费用。</t>
  </si>
  <si>
    <t>2.清单各子目综合单价需自行考虑超高降效及高层建筑增加费。</t>
  </si>
  <si>
    <t>3.混凝土采用商品混凝土（泵送增加费在综合单价中考虑），砂浆采用商品砂浆。</t>
  </si>
  <si>
    <t>4.清单中未列带E钢筋清单项，但要求纵向受力钢筋应采用满足三项指标（即钢筋的抗拉强度实测值与屈服强度实测值的比值不应小于1.25,且钢筋的屈服强度实测值与强度标准值的比值不应大于1.3,且钢筋在最大拉力下的总伸长率实测值不应小于9%）的普通钢筋。</t>
  </si>
  <si>
    <t>5.构造柱钢筋、砌体拉结筋、圈梁钢筋的植筋(若有)费用在钢筋工程报价中综合考虑。</t>
  </si>
  <si>
    <t>一</t>
  </si>
  <si>
    <t>A.1</t>
  </si>
  <si>
    <t>土石方工程</t>
  </si>
  <si>
    <t>010103001002</t>
  </si>
  <si>
    <t>回填方 外购土</t>
  </si>
  <si>
    <t>[项目特征]
1.密实度要求:满足设计和规范的要求
2.填方材料品种:土质满足设计和规范的要求
3.填方粒径要求:综合考虑
4.填方来源、运距:外购,自定运距包干
5.其他：按招标文件、国家规范中的相关规定
[工作内容]
1.装卸、运输
2.回填
3.分层碾压、夯实
4.其他完成本项所需的一切工作</t>
  </si>
  <si>
    <t>m3</t>
  </si>
  <si>
    <t>A.4</t>
  </si>
  <si>
    <t>砌筑工程</t>
  </si>
  <si>
    <t>010402001019</t>
  </si>
  <si>
    <t>砌块墙 内墙</t>
  </si>
  <si>
    <t>[项目特征]
1.砖品种、规格、强度等级:A5.0蒸压加气混凝土砌块
2.墙体类型:内墙
3.墙体厚度:综合考虑
4.砂浆强度等级、配合比:WM M5预拌砂浆
5.其他:门窗洞口预制混凝土块综合考虑；其余按招标文件、国家规范中的相关规定
[工程内容]
1.砂浆制作、运输
2.砌砖、砌块、预制混凝土块
3.勾缝
4.材料运输
5.其他完成本项所需的一切工作</t>
  </si>
  <si>
    <t>010402001020</t>
  </si>
  <si>
    <t>砌块墙 外墙</t>
  </si>
  <si>
    <t>[项目特征]
1.砖品种、规格、强度等级:A5.0蒸压加气混凝土砌块
2.墙体类型:外墙
3.墙体厚度:综合考虑
4.砂浆强度等级、配合比:WM M5预拌砂浆
5.其他:门窗洞口预制混凝土块综合考虑；其余按招标文件、国家规范中的相关规定
[工程内容]
1.砂浆制作、运输
2.砌砖、砌块、预制混凝土块
3.勾缝
4.材料运输
5.其他完成本项所需的一切工作</t>
  </si>
  <si>
    <t>030208003002</t>
  </si>
  <si>
    <t>耐火砖</t>
  </si>
  <si>
    <t>[项目特征]
1.砖品种、规格、强度等级:耐火砖
2.砂浆强度等级、配合比:耐火砖专用砂浆
3.其他：按招标文件、国家规范中的相关规定
[工程内容]
1.砌砖
2.刮缝
3.砂浆制作、运输
4.其他完成本项目的一切工作</t>
  </si>
  <si>
    <t>A.5</t>
  </si>
  <si>
    <t>混凝土及钢筋混凝土工程</t>
  </si>
  <si>
    <t>A.5.1</t>
  </si>
  <si>
    <t>混凝土工程</t>
  </si>
  <si>
    <t>010502001032</t>
  </si>
  <si>
    <t>混凝土柱 C35</t>
  </si>
  <si>
    <t>[项目特征]
1.混凝土种类：商品混凝土
2.混凝土强度等级:C35
3.其他:按招标文件、国家规范中的相关规定
[工程内容]
1.砼制作、运输、浇筑、振捣、养护
2.其他完成本项所需的一切工作</t>
  </si>
  <si>
    <t>010502002012</t>
  </si>
  <si>
    <t>构造柱 C25</t>
  </si>
  <si>
    <t>[项目特征]
1.混凝土种类：商品混凝土
2.混凝土强度等级:C25
3.其他:按招标文件、国家规范中的相关规定
[工程内容]
1.砼制作、运输、浇筑、振捣、养护
2.其他完成本项所需的一切工作</t>
  </si>
  <si>
    <t>010504001032</t>
  </si>
  <si>
    <t>混凝土墙 C35</t>
  </si>
  <si>
    <t>010504001033</t>
  </si>
  <si>
    <t>地下室侧壁 C30 P6~P8</t>
  </si>
  <si>
    <t>[项目特征]
1.混凝土种类：商品混凝土
2.混凝土强度等级:C30 P6~P8
3.其他:按招标文件、国家规范中的相关规定
[工程内容]
1.砼制作、运输、浇筑、振捣、养护
2.其他完成本项所需的一切工作</t>
  </si>
  <si>
    <t>010503004011</t>
  </si>
  <si>
    <t>过梁、圈梁、水平连系梁 C25</t>
  </si>
  <si>
    <t>[项目特征]
1.混凝土种类：商品混凝土
2.混凝土强度等级:C25
3.包括过梁、圈梁、水平连系梁
3.其他:按招标文件、国家规范中的相关规定
[工程内容]
1.砼制作、运输、浇筑、振捣、养护
2.其他完成本项所需的一切工作</t>
  </si>
  <si>
    <t>010505001017</t>
  </si>
  <si>
    <t>有梁板 C30</t>
  </si>
  <si>
    <t>[项目特征]
1.混凝土种类：商品混凝土
2.混凝土强度等级:C30
3.其他:按招标文件、国家规范中的相关规定
[工程内容]
1.砼制作、运输、浇筑、振捣、养护
2.其他完成本项所需的一切工作</t>
  </si>
  <si>
    <t>010505001018</t>
  </si>
  <si>
    <t>车道有梁板 C30</t>
  </si>
  <si>
    <t>010505001019</t>
  </si>
  <si>
    <t>有梁板 C30 P6~P8</t>
  </si>
  <si>
    <t>010505006011</t>
  </si>
  <si>
    <t>栏板、反檐 C30</t>
  </si>
  <si>
    <t>010505007008</t>
  </si>
  <si>
    <t>天沟(檐沟)、挑檐板 C30</t>
  </si>
  <si>
    <t>010505008008</t>
  </si>
  <si>
    <t>雨篷、悬挑板（空调板）、阳台板 C30</t>
  </si>
  <si>
    <t>010506001011</t>
  </si>
  <si>
    <t>楼梯 C30</t>
  </si>
  <si>
    <t>010507007010</t>
  </si>
  <si>
    <t>墙根部混凝土带 C20</t>
  </si>
  <si>
    <t>[项目特征]
1.混凝土种类：细石商品混凝土
2.混凝土强度等级:C20
3.其他:按招标文件、国家规范中的相关规定
[工程内容]
1.砼制作、运输、浇筑、振捣、养护
2.其他完成本项所需的一切工作</t>
  </si>
  <si>
    <t>010508001010</t>
  </si>
  <si>
    <t>后浇带 直形墙 C35 P6~P8，膨胀混凝土</t>
  </si>
  <si>
    <t>[项目特征]
1.混凝土种类：商品混凝土
2.混凝土强度等级:C35 P6~P8，膨胀混凝土,膨胀剂掺量综合考虑
3.旧混凝土表面凿毛并充分湿润及刷纯水泥浆界面剂一道,具体按设计要求综合考虑
4.后浇带位置的特殊防水处理:除钢板止水带、卷材防水可另计算外,其余按设计要求综合考虑
5.其他:按招标文件、国家规范中的相关规定
[工程内容]
1.砼制作、运输、浇筑、振捣、养护
2.收口网及支架钢筋制作、安装
3.其他完成本项所需的一切工作</t>
  </si>
  <si>
    <t>010508001011</t>
  </si>
  <si>
    <t>后浇带 顶板 C35 P6~P8，膨胀混凝土</t>
  </si>
  <si>
    <t>A.5.2</t>
  </si>
  <si>
    <t>钢筋工程</t>
  </si>
  <si>
    <t>010515001102</t>
  </si>
  <si>
    <t>现浇混凝土钢筋  Ф10内Ⅰ级钢</t>
  </si>
  <si>
    <t>[项目特征]
1.钢筋种类、规格:现浇构件 圆钢Ф10内Ⅰ级钢
2.其他:按招标文件、国家规范中的相关规定
[工程内容]
1.钢筋制安
2.钢筋运输
3.焊接、绑扎
4.其他完成本项所需的一切工作</t>
  </si>
  <si>
    <t>t</t>
  </si>
  <si>
    <t>010515001103</t>
  </si>
  <si>
    <t>现浇混凝土钢筋 Ф25内Ⅰ级钢</t>
  </si>
  <si>
    <t>[项目特征]
1.钢筋种类、规格:现浇构件 圆钢Ф25内Ⅰ级钢
2.其他:按招标文件、国家规范中的相关规定
[工程内容]
1.钢筋制安
2.钢筋运输
3.焊接、绑扎
4.其他完成本项所需的一切工作</t>
  </si>
  <si>
    <t>010515001104</t>
  </si>
  <si>
    <t>现浇混凝土钢筋 Ф10内 Ⅲ级钢</t>
  </si>
  <si>
    <t>[项目特征]
1.钢筋种类、规格:现浇构件 螺纹钢Ф10内 Ⅲ级钢
2.其他:投标人需结合规范要求自行综合考虑带“E”钢筋相关费用
3.其他:按招标文件、国家规范中的相关规定
[工程内容]
1.钢筋制安
2.钢筋运输
3.焊接、绑扎
4.其他完成本项所需的一切工作</t>
  </si>
  <si>
    <t>010515001105</t>
  </si>
  <si>
    <t>现浇混凝土钢筋 Ф25内 Ⅲ级钢</t>
  </si>
  <si>
    <t>[项目特征]
1.钢筋种类、规格:现浇构件 螺纹钢Ф25内 Ⅲ级钢
2.其他:投标人需结合规范要求自行综合考虑带“E”钢筋相关费用
3.其他:按招标文件、国家规范中的相关规定
[工程内容]
1.钢筋制安
2.钢筋运输
3.焊接、绑扎
4.其他完成本项所需的一切工作</t>
  </si>
  <si>
    <t>010515001106</t>
  </si>
  <si>
    <t>现浇混凝土钢筋 Ф25外 Ⅲ级钢</t>
  </si>
  <si>
    <t>[项目特征]
1.钢筋种类、规格:现浇构件 螺纹钢Ф25外 Ⅲ级钢
2.其他:投标人需结合规范要求自行综合考虑带“E”钢筋相关费用
3.其他:按招标文件、国家规范中的相关规定
[工程内容]
1.钢筋制安
2.钢筋运输
3.焊接、绑扎
4.其他完成本项所需的一切工作</t>
  </si>
  <si>
    <t>010515001107</t>
  </si>
  <si>
    <t>现浇混凝土钢筋 箍筋 Ф10内Ⅰ级钢</t>
  </si>
  <si>
    <t>[项目特征]
1.钢筋种类、规格:现浇构件箍筋 圆钢Ф10内Ⅰ级钢
2.其他:按招标文件、国家规范中的相关规定
[工程内容]
1.钢筋制安
2.钢筋运输
3.焊接、绑扎
4.其他完成本项所需的一切工作</t>
  </si>
  <si>
    <t>010515001108</t>
  </si>
  <si>
    <t>现浇混凝土钢筋 箍筋 Ф10外Ⅰ级钢</t>
  </si>
  <si>
    <t>[项目特征]
1.钢筋种类、规格:现浇构件箍筋 圆钢Ф10外Ⅰ级钢
2.其他:按招标文件、国家规范中的相关规定
[工程内容]
1.钢筋制安
2.钢筋运输
3.焊接、绑扎
4.其他完成本项所需的一切工作</t>
  </si>
  <si>
    <t>010515001109</t>
  </si>
  <si>
    <t>现浇混凝土钢筋 箍筋 Ф10内Ⅲ级钢</t>
  </si>
  <si>
    <t>[项目特征]
1.钢筋种类、规格:现浇构件箍筋 螺纹钢 Ф10内Ⅲ级钢
2.其他:投标人需结合规范要求自行综合考虑带“E”钢筋相关费用
3.其他:按招标文件、国家规范中的相关规定
[工程内容]
1.钢筋制安
2.钢筋运输
3.焊接、绑扎
4.其他完成本项所需的一切工作</t>
  </si>
  <si>
    <t>010515001110</t>
  </si>
  <si>
    <t>现浇混凝土钢筋 箍筋 Ф10外Ⅲ级钢</t>
  </si>
  <si>
    <t>[项目特征]
1.钢筋种类、规格:现浇构件箍筋 螺纹钢Ф10外Ⅲ级钢
2.其他:投标人需结合规范要求自行综合考虑带“E”钢筋相关费用
3.其他:按招标文件、国家规范中的相关规定
[工程内容]
1.钢筋制安
2.钢筋运输
3.焊接、绑扎
4.其他完成本项所需的一切工作</t>
  </si>
  <si>
    <t>010516003045</t>
  </si>
  <si>
    <t>机械连接</t>
  </si>
  <si>
    <t>[项目特征]
1.连接方式：直螺纹套筒
2.接头种类:直螺纹套筒接头
3.接头规格:Φ32以内
4.其他:按招标文件、国家规范中的相关规定
[工程内容]
1.接头制安、运输
2.其他完成本项所需的一切工作</t>
  </si>
  <si>
    <t>个</t>
  </si>
  <si>
    <t>A.6</t>
  </si>
  <si>
    <t>金属结构工程</t>
  </si>
  <si>
    <t>010516002008</t>
  </si>
  <si>
    <t>预埋铁件</t>
  </si>
  <si>
    <t>[项目特征]
1.钢材种类、规格:综合考虑
2.铁件尺寸:综合考虑
3.部位:综合考虑
4.其他:按招标文件、国家规范中的相关规定
[工程内容]
1.制作
2.安装
3.运输
4.其他完成本项所需的一切工作</t>
  </si>
  <si>
    <t>010606008008</t>
  </si>
  <si>
    <t>钢爬梯</t>
  </si>
  <si>
    <t>[项目特征]
1.钢材品种、规格:Ф20@300钢筋冷弯
2.钢梯形式:爬式
3.油漆品种、刷漆遍数:综合考虑
4.其他:按招标文件、国家规范中的相关规定
[工程内容]
1.制作
2.运输
3.安装
4.刷油漆
5.其它完成本项所需的一切工作</t>
  </si>
  <si>
    <t>010607004003</t>
  </si>
  <si>
    <t>热浸锌钢格板</t>
  </si>
  <si>
    <t>[项目特征]
1.材料品种、规格:成品热浸锌钢格板
2.厚度:40mm厚
3.盖板护角材料品种、规格:综合考虑
4.其他:按招标文件、国家规范中的相关规定
[工程内容]
1.制作
2.运输
3.安装
4.其它完成本项所需的一切工作</t>
  </si>
  <si>
    <t>m2</t>
  </si>
  <si>
    <t>010607004004</t>
  </si>
  <si>
    <t>成品可行车热浸锌钢格板（截水沟盖板）</t>
  </si>
  <si>
    <t>[项目特征]
1.材料品种、规格:成品可行车热浸锌钢格板
2.尺寸:综合考虑
3.盖板护角材料品种、规格:L70*50*6护角与A6 L100@300钢筋焊接固定，综合考虑
4.其他:按招标文件、国家规范中的相关规定
[工程内容]
1.制作
2.运输
3.安装
4.其它完成本项所需的一切工作</t>
  </si>
  <si>
    <t>A.8</t>
  </si>
  <si>
    <t>门窗工程</t>
  </si>
  <si>
    <t>010802003015</t>
  </si>
  <si>
    <t>单扇钢质防火门</t>
  </si>
  <si>
    <t>[项目特征]
1.洞口尺寸:综合考虑
2.门类型: 单扇钢质防火门（甲级）
3.闭门器安装
4.其他:按招标文件、国家规范中的相关规定
[工程内容]
1.安装 
2.其他完成本项所需的一切工作</t>
  </si>
  <si>
    <t>010802003016</t>
  </si>
  <si>
    <t>双扇钢质防火门</t>
  </si>
  <si>
    <t>[项目特征]
1.洞口尺寸:综合考虑
2.门类型: 双扇钢质防火门（甲级）
3.闭门器安装
4.其他:按招标文件、国家规范中的相关规定
[工程内容]
1.安装 
2.其他完成本项所需的一切工作</t>
  </si>
  <si>
    <t>A.9</t>
  </si>
  <si>
    <t>屋面及防水工程</t>
  </si>
  <si>
    <t>A.9.1</t>
  </si>
  <si>
    <t>地下室顶板防水</t>
  </si>
  <si>
    <t>011101003020</t>
  </si>
  <si>
    <t>水泥砂浆找坡层</t>
  </si>
  <si>
    <t>[项目特征]
1.找坡层厚度、混凝土强度等级:最薄处10厚找坡层,边缘2m范围内用WS M20水泥砂浆,其余用C20细石混凝土找坡0.5%,随打随抹平
2.其他:按招标文件、国家规范中的相关规定
[工程内容]
1.基层处理
2.找坡层铺设
3.砼制作、运输、铺筑、养护
4.其他完成本项所需的一切工作</t>
  </si>
  <si>
    <t>010902002013</t>
  </si>
  <si>
    <t>顶板涂膜防水</t>
  </si>
  <si>
    <t>[项目特征]
1.防水膜品种、涂膜厚度、遍数:2厚非固化橡胶沥青防水涂料
2.其他:按招标文件、国家规范中的相关规定
[工作内容]
1.刷基层处理剂
2.刷防水涂料
3.其他完成本项所需的一切工作</t>
  </si>
  <si>
    <t>010902001015</t>
  </si>
  <si>
    <t>顶板卷材防水</t>
  </si>
  <si>
    <t>[项目特征]
1.卷材品种、规格、厚度:4厚弹性体(SBS)改性沥青耐根穿刺防水卷材(聚酯胎)
2.其他:按招标文件、国家规范中的相关规定
[工作内容]
1.卷材防水层
2.其他完成本项所需的一切工作</t>
  </si>
  <si>
    <t>010902001016</t>
  </si>
  <si>
    <t>[项目特征]
1.卷材品种、规格、厚度:1.5厚TPO反粘式防水卷材
2.钢筋混凝土结构自防水表面清理干净
3.其他:按招标文件、国家规范中的相关规定
[工作内容]
1.卷材防水层
2.清理
3.其他完成本项所需的一切工</t>
  </si>
  <si>
    <t>011003001014</t>
  </si>
  <si>
    <t>隔离层</t>
  </si>
  <si>
    <t>[项目特征]
1.隔离层材料品种:聚酯无纺布隔离层(200g/m2)
2.其他:按招标文件、国家规范中的相关规定
[工程内容]
1.基层清理
2.隔离层铺设
3.其他完成本项所需的一切工作</t>
  </si>
  <si>
    <t>011101003021</t>
  </si>
  <si>
    <t>细石混凝土找坡层</t>
  </si>
  <si>
    <t>[项目特征]
1.刚性层厚度、混凝土强度等级：70厚C20细石混凝土保护层内配Φ6@200*200双向，4m*4m分仓设缩缝,用切割机切缝深15mm,缝宽20-30mm,密封胶嵌缝,随捣随压实抹平
2.其他:按招标文件、国家规范中的相关规定
[工程内容]
1.基层处理
2.材料运输
3.砼制作、运输、铺筑、养护
4.其他完成本项所需的一切工作</t>
  </si>
  <si>
    <t>080103012003</t>
  </si>
  <si>
    <t>塑料排水板</t>
  </si>
  <si>
    <t>[项目特征]
1.疏水层材料品种、规格:H25塑料蓄排水板（抗压强度≥500KN/m2，单位重量≥1.75KG/m2）
[工程内容]
1.基层清理
2.铺设疏水层
3.其他完成本项所需的一切工作</t>
  </si>
  <si>
    <t>011003001015</t>
  </si>
  <si>
    <t>过滤层</t>
  </si>
  <si>
    <t>[项目特征]
1.过滤层材料品种:土工布满铺过滤层(200g/m2)
2.其他:按招标文件、国家规范中的相关规定
[工程内容]
1.基层清理
2.过滤层铺设
3.其他完成本项所需的一切工作</t>
  </si>
  <si>
    <t>A.9.2</t>
  </si>
  <si>
    <t>地下室侧壁</t>
  </si>
  <si>
    <t>010902001017</t>
  </si>
  <si>
    <t>侧壁卷材防水</t>
  </si>
  <si>
    <t>[项目特征]
1.卷材品种、规格、厚度:3厚自粘聚合物改性沥青防水卷材(聚酯胎,Ⅰ型)
2.其他:按招标文件、国家规范中的相关规定
[工作内容]
1.卷材防水层
2.其他完成本项所需的一切工作</t>
  </si>
  <si>
    <t>010902001018</t>
  </si>
  <si>
    <t>侧壁涂膜防水</t>
  </si>
  <si>
    <t>[项目特征]
1.卷材品种、规格、厚度:1.5kg/㎡水泥基渗透结晶防水涂料（厚度不小于1mm，外涂型）
2.其他:按招标文件、国家规范中的相关规定
[工作内容]
1.涂膜防水层
2.其他完成本项所需的一切工作</t>
  </si>
  <si>
    <t>010902001019</t>
  </si>
  <si>
    <t>墙面涂膜防水</t>
  </si>
  <si>
    <t>[项目特征]
1.卷材品种、规格、厚度：1.5mm厚高粘抗滑水性橡胶沥青防水涂料
2.其他:按招标文件、国家规范中的相关规定
[工作内容] 
1.基层处理
2.刷基层处理剂
3.铺布、分层涂刷防水层
4.其他完成本项所需的一切工作</t>
  </si>
  <si>
    <t>011201004003</t>
  </si>
  <si>
    <t>墙面防水保护层</t>
  </si>
  <si>
    <t>[项目特征]
1.防水部位：地下室墙身外侧
2.保护层：30厚挤塑聚苯板(密度≥30kg/m2)
3.粘结材料种类：胶粘剂粘贴
[工作内容]
1.基层清理
2.保护层铺贴
3.其他完成本项所需的一切工作</t>
  </si>
  <si>
    <t>A.9.3</t>
  </si>
  <si>
    <t>其他防水</t>
  </si>
  <si>
    <t>010903004003</t>
  </si>
  <si>
    <t>钢板止水带</t>
  </si>
  <si>
    <t>[项目特征]
1.止水带材料种类:-4x300mm Q235B钢板
2.其他:按招标文件、国家规范中的相关规定
[工程内容]
1.制作
2.运输
3.安装
4.其他完成本项所需的一切工作</t>
  </si>
  <si>
    <t>m</t>
  </si>
  <si>
    <t>010903004004</t>
  </si>
  <si>
    <t>外贴式止水带</t>
  </si>
  <si>
    <t>[项目特征]
1.止水带材料种类:外贴式止水带
2.其他:按招标文件、国家规范中的相关规定
[工程内容]
1.制作
2.运输
3.安装
4.其他完成本项所需的一切工作</t>
  </si>
  <si>
    <t>A.10</t>
  </si>
  <si>
    <t>保温、隔热、防腐工程</t>
  </si>
  <si>
    <t>011001001010</t>
  </si>
  <si>
    <t>保温隔热墙面（保护层）</t>
  </si>
  <si>
    <t>[项目特征]
1.保温隔热部位:墙面
2.保温隔热材料品种、规格:30厚挤塑聚苯板,专用胶粘剂粘贴
3.其他:按招标文件、国家规范中的相关规定
[工程内容]
1.基层清理
2.铺保温层
3.其他完成本项所需的一切工作</t>
  </si>
  <si>
    <t>A.11</t>
  </si>
  <si>
    <t>楼地面装饰工程</t>
  </si>
  <si>
    <t>011101003022</t>
  </si>
  <si>
    <t>细石混凝土楼地面</t>
  </si>
  <si>
    <t>[项目特征]
1.找平层厚度、混凝土强度等级：50厚C30细石混凝土内配Ф6@200双向,6m*6m分仓设缩缝,用切割机切缝深15mm,缝宽10mm,缝采用单组份聚氨酯密封胶密封,随捣随压实抹平
2.其他:按招标文件、国家规范中的相关规定
[工程内容]
1.基层处理
2.材料运输
3.砼制作、运输、铺筑、养护
4.其他完成本项所需的一切工作</t>
  </si>
  <si>
    <t>080103012004</t>
  </si>
  <si>
    <t>[项目特征]
1.疏水层材料品种、规格：H12塑料蓄排水板(抗压强度:≥300KN/m2)
2.其他:按招标文件、国家规范中的相关规定
[工程内容]
1.基层清理
2.铺设疏水层
3.材料运输
4.其他完成本项所需的一切工作</t>
  </si>
  <si>
    <t>011101001036</t>
  </si>
  <si>
    <t>水泥砂浆楼地面</t>
  </si>
  <si>
    <t>[项目特征]
1.找平层砂浆厚度、砂浆配合比:批抹均厚20厚WS M20水泥砂浆找平层
2.其他：按招标文件、国家规范中的相关规定
[工作内容]
1.砂浆制作、运输
2.找平层
3.其他完成本项所需的一切工作</t>
  </si>
  <si>
    <t>011101001037</t>
  </si>
  <si>
    <t>水泥砂浆楼梯面层</t>
  </si>
  <si>
    <t>[项目特征]
1.找平层及结合层厚度、砂浆配合比:30厚WS M20水泥砂浆,抹面压光
2.面层材料品种、规格、品牌、颜色:梯级边贴瓷质防滑条(楼梯时)
3.其他技术要求：按招标文件、国家规范中的相关规定
[工作内容]
1.砂浆制作、运输
2.基层处理
3.找平层
4.结合层
5.面层铺设
6.材料运输
7.其他完成本项所需的一切工作</t>
  </si>
  <si>
    <t>011101001038</t>
  </si>
  <si>
    <t>[项目特征]
1.找平层砂浆厚度、砂浆配合比:30厚WS M20水泥砂浆,抹面压光
2.其他：按招标文件、国家规范中的相关规定
[工作内容]
1.砂浆制作、运输
2.找平层
3.其他完成本项所需的一切工作</t>
  </si>
  <si>
    <t>011102003013</t>
  </si>
  <si>
    <t>水池块料楼地面</t>
  </si>
  <si>
    <t>[项目特征]
1.基层处理：素水泥浆结合层一遍
2.找平防水层材料种类、规格：20厚WW M20防水砂浆找平兼防水层
3.结合层材料种类、规格：3~5厚纯水泥浆粘贴饰面砖
4.面层材料种类、规格：300*300mm瓷片
4.其他：按招标文件、国家规范中的相关规定
[工作内容]
1.砂浆制作、运输
2.基层处理
3.找平防水层
4.结合层
5.面层铺设
6.材料运输
7.其他完成本项所需的一切工作</t>
  </si>
  <si>
    <t>011102003014</t>
  </si>
  <si>
    <t>块料楼地面</t>
  </si>
  <si>
    <t>[项目特征]
1.基层处理：素水泥浆结合层一遍
2.找平找坡层材料种类、规格：20厚WS M20水泥砂浆面加水泥粉,抹面压光
3.面层材料种类、规格：6~10厚纯水泥浆铺粘饰面砖,白水泥擦缝
4.其他：按招标文件、国家规范中的相关规定
[工作内容]
1.砂浆制作、运输
2.基层处理
3.找平找坡层
4.面层铺设
5.材料运输
6.其他完成本项所需的一切工作</t>
  </si>
  <si>
    <t>011102003015</t>
  </si>
  <si>
    <t>[项目特征]
1.基层处理：素水泥浆结合层一遍
2.找平找坡层材料种类、规格：最薄处20厚WW M20防水砂浆找平找坡层，找坡i=1%，坡向排水口
3.面层材料种类、规格：6~10厚纯水泥浆铺粘饰面砖，白水泥擦缝
4.其他：按招标文件、国家规范中的相关规定
[工作内容]
1.基层处理
2.找平找坡层
3.面层铺设
4.材料运输
5.其他完成本项所需的一切工作</t>
  </si>
  <si>
    <t>011104004006</t>
  </si>
  <si>
    <t>防静电楼面</t>
  </si>
  <si>
    <t>[项目特征]
1.基层处理：水泥浆一道（内掺建筑胶）
2.找平层材料种类、规格：25厚WS M20水泥砂浆找平、抹光
3.面层材料种类、规格：抗静电活动地板（非树脂类或中密度板）
4.其他：可调支架系统，其他按招标文件、国家规范中的相关规定
[工作内容]
1.基层处理
2.抹找平层
3.支架系统安装
4.面层铺设
5.材料运输
6.其他完成本项所需的一切工作</t>
  </si>
  <si>
    <t>011101001039</t>
  </si>
  <si>
    <t>[项目特征]
1.基层处理：素水泥浆结合层一遍
2.找平砂浆厚度、砂浆配合比:20厚WS M20水泥砂浆抹面压光
3.其他：按招标文件、国家规范中的相关规定
[工作内容]
1.砂浆制作、运输
2.基层处理
3.找平找坡层
4.其他完成本项所需的一切工作</t>
  </si>
  <si>
    <t>011101001040</t>
  </si>
  <si>
    <t>[项目特征]
1.基层处理：素水泥浆结合层一遍
2.找平砂浆厚度、砂浆配合比:20厚WW M20防水砂浆,分两次抹
3.其他：按招标文件、国家规范中的相关规定
[工作内容]
1.砂浆制作、运输
2.基层处理
3.找平找坡层
4.其他完成本项所需的一切工作</t>
  </si>
  <si>
    <t>011101001041</t>
  </si>
  <si>
    <t>[项目特征]
1.基层处理：素水泥浆结合层一遍
2.找平砂浆厚度、砂浆配合比:最薄处20厚WW M20防水砂浆找平找坡层,找坡i=1%,坡向泄水管
3.其他：按招标文件、国家规范中的相关规定
[工作内容]
1.砂浆制作、运输
2.基层处理
3.找平找坡层
4.其他完成本项所需的一切工作</t>
  </si>
  <si>
    <t>011105001007</t>
  </si>
  <si>
    <t>水泥砂浆踢脚线</t>
  </si>
  <si>
    <t>[项目特征]
1.面层厚度、砂浆配合比：面刷纯水泥浆
2.其他:其余按招标文件、国家规范中的相关规定
[工作内容]
1.水泥浆制作、运输
2.抹面层抹灰
5.其他完成本项所需的一切工作</t>
  </si>
  <si>
    <t>011105003005</t>
  </si>
  <si>
    <t>块料踢脚线</t>
  </si>
  <si>
    <t>[项目特征]
1.踢脚线高度：60mm
2.结合层厚度、砂浆配合比：10厚水泥膏粘接层
3.面层材料品种、规格、品牌、颜色:陶瓷面砖脚线砖
4.其他：按招标文件、国家规范中的相关规定
[工作内容]
1.砂浆制作、运输
2.结合层
3.面层铺设
4.材料运输
5.其他完成本项所需的一切工作</t>
  </si>
  <si>
    <t>011105001008</t>
  </si>
  <si>
    <t>无机涂料踢脚</t>
  </si>
  <si>
    <t>[项目特征]
1.面层厚度、砂浆配合比：无机涂料一底两面(燃烧性能等级A级)
2.其他:其余按招标文件、国家规范中的相关规定
[工作内容]
1.材料运输
2.面层刷涂料
3.其他完成本项所需的一切工作</t>
  </si>
  <si>
    <t>A.12</t>
  </si>
  <si>
    <t>墙、柱面装饰与隔断、幕墙工程</t>
  </si>
  <si>
    <t>A.12.1</t>
  </si>
  <si>
    <t>内墙</t>
  </si>
  <si>
    <t>010607005029</t>
  </si>
  <si>
    <t>墙、柱面钉(挂)铁丝网</t>
  </si>
  <si>
    <t>[项目特征]
1.墙体类型:内墙
2.钢(铁)网品种、材质:镀锌电焊网，线径0.9mm，间距12.7mm*12.7mm
3.其他:按招标文件、国家规范中的相关规定
[工程内容]
1.钉(挂)钢(铁)网
2.其他完成本项所需的一切工作</t>
  </si>
  <si>
    <t>010607005030</t>
  </si>
  <si>
    <t>墙、柱面钉(挂)玻纤网</t>
  </si>
  <si>
    <t>[项目特征]
1.墙体类型:内墙
2.钢(铁)网品种、材质:耐碱玻璃纤维网布一层
3.其他:按招标文件、国家规范中的相关规定
[工程内容]
1.钉(挂)钢(铁)网
2.其他完成本项所需的一切工作</t>
  </si>
  <si>
    <t>011201001053</t>
  </si>
  <si>
    <t>随砌随抹</t>
  </si>
  <si>
    <t>[项目特征]
1.抹灰厚度、砂浆配合比:随砌随原浆抹平
2.其他:凡砖砌风道、烟道、竖井、公建厨房等(电梯井道、有内衬铁皮的风道除外)无检修门之管道井内壁。其余按招标文件、国家规范中的相关规定
[工程内容]
1.抹灰
2.砂浆制作、运输
3.其他完成本项所需的一切工作</t>
  </si>
  <si>
    <t>011201001054</t>
  </si>
  <si>
    <t>墙面一般抹灰</t>
  </si>
  <si>
    <t>[项目特征]
1.基层处理:刷素水泥浆一遍（内掺108胶：水=1：4）
2.底层抹灰厚度、砂浆配合比：10厚WP M5水泥石灰砂浆,分两次抹灰
3.面层抹灰厚度、砂浆配合比：5厚WP M10水泥石灰砂浆抹面
4.其他:钉挂网抹灰增加费需综合考虑，其余按招标文件、国家规范中的相关规定
[工程内容]
1.砂浆制作、运输
2.基层处理
3.底层抹灰
4.面层抹灰
5.其他完成本项所需的一切工作</t>
  </si>
  <si>
    <t>011201001055</t>
  </si>
  <si>
    <t>[项目特征]
1.基层处理:刷素水泥浆一遍（内掺108胶：水=1：4）
2.抹灰厚度、砂浆配合比：20厚WW M20防水砂浆,分层压光
3.其他:钉挂网抹灰增加费需综合考虑，其余按招标文件、国家规范中的相关规定
[工程内容]
1.砂浆制作、运输
2.基层处理
3.抹灰
4.其他完成本项所需的一切工作</t>
  </si>
  <si>
    <t>011204003007</t>
  </si>
  <si>
    <t>水泵房块料墙面</t>
  </si>
  <si>
    <t>[项目特征]
1.基层处理：素水泥浆结合层一遍
2.结合层材料种类、规格：4~6mm厚纯水泥浆粘贴饰面砖
3.面层材料种类、规格：6mm厚瓷片，同瓷片颜色的填缝剂填缝
4.其他：按招标文件、国家规范中的相关规定
[工作内容]
1.基层处理
2.结合层
3.面层铺设
4.材料运输
5.其他完成本项所需的一切工作</t>
  </si>
  <si>
    <t>011204003008</t>
  </si>
  <si>
    <t>水池块料墙面</t>
  </si>
  <si>
    <t>[项目特征]
1.基层处理：素水泥浆结合层一遍
2.找平防水层材料种类、规格：20厚WW M20防水砂浆找平兼防水层
3.结合层材料种类、规格：3~5厚纯水泥浆粘贴饰面砖
4.面层材料种类、规格：300*300mm瓷片
5.其他：按招标文件、国家规范中的相关规定
[工作内容]
1.基层处理
2.找平防水层
3.结合层
4.面层铺设
5.材料运输
6.其他完成本项所需的一切工作</t>
  </si>
  <si>
    <t>011201001056</t>
  </si>
  <si>
    <t>[项目特征]
1.基层处理:刷素水泥浆一遍（内掺108胶：水=1：4）
2.抹灰厚度、砂浆配合比：15厚WP M15水泥砂浆抹面,分两次抹灰
3.其他:钉挂网抹灰增加费需综合考虑，其余按招标文件、国家规范中的相关规定
[工程内容]
1.砂浆制作、运输
2.基层处理
3.抹灰
4.其他完成本项所需的一切工作</t>
  </si>
  <si>
    <t>011201001057</t>
  </si>
  <si>
    <t>[项目特征]
1.基层处理:刷素水泥浆一遍（内掺108胶：水=1：4）
2.抹灰厚度、砂浆配合比：15厚WP M10水泥石灰砂浆,分两次磨平
3.其他:钉挂网抹灰增加费需综合考虑，其余按招标文件、国家规范中的相关规定
[工程内容]
1.砂浆制作、运输
2.基层处理
3.抹灰
4.其他完成本项所需的一切工作</t>
  </si>
  <si>
    <t>A.12.2</t>
  </si>
  <si>
    <t>外墙</t>
  </si>
  <si>
    <t>010607005031</t>
  </si>
  <si>
    <t>[项目特征]
1.墙体类型:外墙
2.钢(铁)网品种、材质:镀锌电焊网，线径0.9mm，间距12.7mm*12.7mm
3.其他:按招标文件、国家规范中的相关规定
[工程内容]
1.钉(挂)钢(铁)网
2.其他完成本项所需的一切工作</t>
  </si>
  <si>
    <t>010607005032</t>
  </si>
  <si>
    <t>[项目特征]
1.墙体类型:外墙
2.钢(铁)网品种、材质:耐碱玻璃纤维网布一层
3.其他:按招标文件、国家规范中的相关规定
[工程内容]
1.钉(挂)钢(铁)网
2.其他完成本项所需的一切工作</t>
  </si>
  <si>
    <t>011406001028</t>
  </si>
  <si>
    <t>外墙打底抹灰面</t>
  </si>
  <si>
    <t>[项目特征]
1.基层处理:专用界面剂一遍 
2.底层抹灰厚度、砂浆配合比：20厚WW M20普通防水砂浆找平兼防水层(分层施工,每层厚度不大于7)
3.其他：墙面垂直高度超过20m抹灰厚度增加由施工单位综合考虑；外墙伸缩缝详规范要求，由施工单位综合考虑；钉挂网抹灰增加费需综合考虑。其余按招标文件、国家规范中的相关规定
[工作内容]
1.基层处理 
2.底层抹灰
3.其他完成本项所需的一切工作</t>
  </si>
  <si>
    <t>A.13</t>
  </si>
  <si>
    <t>天棚工程</t>
  </si>
  <si>
    <t>011301001007</t>
  </si>
  <si>
    <t>水池顶棚防水</t>
  </si>
  <si>
    <t>[项目特征]
1.基层处理：素水泥浆结合层一遍
2.涂料防潮层材料种类、规格：1厚JSⅡ聚合物水泥防水涂料
3.其他：按招标文件、国家规范中的相关规定
[工作内容]
1.基层处理
2.涂料防潮层
3.其他完成本项所需的一切工作</t>
  </si>
  <si>
    <t>A.14</t>
  </si>
  <si>
    <t>油漆、涂料、裱糊工程</t>
  </si>
  <si>
    <t>011406003015</t>
  </si>
  <si>
    <t>墙面刮腻子</t>
  </si>
  <si>
    <t>[项目特征]
1.腻子层：耐水腻子，分二遍刮平
2.其他：按招标文件、国家规范中的相关规定
[工作内容]
1.腻子层
2.其他完成本项所需的一切工作</t>
  </si>
  <si>
    <t>011406001029</t>
  </si>
  <si>
    <t>墙面乳胶漆</t>
  </si>
  <si>
    <t>[项目特征]
1.基层处理：钢筋混凝土板底面清理干净
2.腻子层：腻子，分二遍刮平
3.油漆品种、刷漆遍数：防霉白色乳胶漆，一底两面(燃烧性能等级A级)
4.其他：按招标文件、国家规范中的相关规定
[工作内容]
1.基层处理
2.腻子层
3.刷防护材料、油漆
4.其他完成本项所需的一切工作</t>
  </si>
  <si>
    <t>011406003016</t>
  </si>
  <si>
    <t>天棚刮腻子</t>
  </si>
  <si>
    <t>[项目特征]
1.基层处理：钢筋混凝土板底面清理干净
2.腻子层：耐水腻子，分二遍刮平
3.其他：按招标文件、国家规范中的相关规定
[工作内容]
1.基层处理
2.腻子层
3.其他完成本项所需的一切工作</t>
  </si>
  <si>
    <t>011406001030</t>
  </si>
  <si>
    <t>天棚抹灰面油漆</t>
  </si>
  <si>
    <t>[项目特征]
1.基层处理：钢筋混凝土板底面清理干净
2.腻子层：耐水腻子，分二遍刮平
3.油漆品种、刷漆遍数：防霉无机涂料，一底两面(燃烧性能等级A级)或喷外墙涂料
4.其他：按招标文件、国家规范中的相关规定
[工作内容]
1.基层处理
2.腻子层
3.刷防护材料、油漆
4.其他完成本项所需的一切工作</t>
  </si>
  <si>
    <t>二</t>
  </si>
  <si>
    <t>010502001002</t>
  </si>
  <si>
    <t>混凝土柱 C30</t>
  </si>
  <si>
    <t>010503004002</t>
  </si>
  <si>
    <t>010502002002</t>
  </si>
  <si>
    <t>010504001003</t>
  </si>
  <si>
    <t>混凝土墙 C30</t>
  </si>
  <si>
    <t>010505001004</t>
  </si>
  <si>
    <t>010505001005</t>
  </si>
  <si>
    <t>010505001022</t>
  </si>
  <si>
    <t>有梁板 C35 P6~P8</t>
  </si>
  <si>
    <t>[项目特征]
1.混凝土种类：商品混凝土
2.混凝土强度等级:C35 P6~P8
3.其他:按招标文件、国家规范中的相关规定
[工程内容]
1.砼制作、运输、浇筑、振捣、养护
2.其他完成本项所需的一切工作</t>
  </si>
  <si>
    <t>010505001023</t>
  </si>
  <si>
    <t>有梁板 C55 P6~P8</t>
  </si>
  <si>
    <t>[项目特征]
1.混凝土种类：商品混凝土
2.混凝土强度等级:C55 P6~P8
3.其他:按招标文件、国家规范中的相关规定
[工程内容]
1.砼制作、运输、浇筑、振捣、养护
2.其他完成本项所需的一切工作</t>
  </si>
  <si>
    <t>010505006002</t>
  </si>
  <si>
    <t>010508001003</t>
  </si>
  <si>
    <t>010508001004</t>
  </si>
  <si>
    <t>010507007002</t>
  </si>
  <si>
    <t>其他构件 C30</t>
  </si>
  <si>
    <t>[项目特征]
1.混凝土种类：商品混凝土
2.混凝土强度等级:C30
3.其他构件包括小型池槽等
4.其他:按招标文件、国家规范中的相关规定
[工程内容]
1.砼制作、运输、浇筑、振捣、养护
2.其他完成本项所需的一切工作</t>
  </si>
  <si>
    <t>010506001002</t>
  </si>
  <si>
    <t>010507005001</t>
  </si>
  <si>
    <t>压顶、扶手 C25</t>
  </si>
  <si>
    <t>010515001010</t>
  </si>
  <si>
    <t>010515001011</t>
  </si>
  <si>
    <t>010515001012</t>
  </si>
  <si>
    <t>010515001013</t>
  </si>
  <si>
    <t>010515001014</t>
  </si>
  <si>
    <t>010515001015</t>
  </si>
  <si>
    <t>010515001016</t>
  </si>
  <si>
    <t>010515001017</t>
  </si>
  <si>
    <t>010515001018</t>
  </si>
  <si>
    <t>010516003002</t>
  </si>
  <si>
    <t>010516003003</t>
  </si>
  <si>
    <t>植筋 φ8</t>
  </si>
  <si>
    <t>[项目特征]
1.植筋胶种类:A类胶
2.材料规格:直径φ8
3.植入深度:不小于25d，其他满足设计及规范要求综合考虑
4.综合考虑植筋请点降效、3D扫描仪辅助植筋定位措施费
5.其他:按竞价文件、国家规范中的相关规定
[工程内容]
1.定位、钻孔、清孔
2.安装、定位、植筋
3.养护
4.其他完成本项所需的一切工作</t>
  </si>
  <si>
    <t>根</t>
  </si>
  <si>
    <t>010516003004</t>
  </si>
  <si>
    <t>植筋 φ10</t>
  </si>
  <si>
    <t>[项目特征]
1.植筋胶种类:A类胶
2.材料规格:直径φ10
3.植入深度:不小于25d，其他满足设计及规范要求综合考虑
4.综合考虑植筋请点降效、3D扫描仪辅助植筋定位措施费
5.其他:按竞价文件、国家规范中的相关规定
[工程内容]
1.定位、钻孔、清孔
2.安装、定位、植筋
3.养护
4.其他完成本项所需的一切工作</t>
  </si>
  <si>
    <t>010516003005</t>
  </si>
  <si>
    <t>植筋 φ12</t>
  </si>
  <si>
    <t>[项目特征]
1.植筋胶种类:A类胶
2.材料规格:直径φ12
3.植入深度:不小于25d，其他满足设计及规范要求综合考虑
4.综合考虑植筋请点降效、3D扫描仪辅助植筋定位措施费
5.其他:按竞价文件、国家规范中的相关规定
[工程内容]
1.定位、钻孔、清孔
2.安装、定位、植筋
3.养护
4.其他完成本项所需的一切工作</t>
  </si>
  <si>
    <t>010516003006</t>
  </si>
  <si>
    <t>植筋 φ14</t>
  </si>
  <si>
    <t>[项目特征]
1.植筋胶种类:A类胶
2.材料规格:直径φ14
3.植入深度:不小于25d，其他满足设计及规范要求综合考虑
4.综合考虑植筋请点降效、3D扫描仪辅助植筋定位措施费
5.其他:按竞价文件、国家规范中的相关规定
[工程内容]
1.定位、钻孔、清孔
2.安装、定位、植筋
3.养护
4.其他完成本项所需的一切工作</t>
  </si>
  <si>
    <t>010516003007</t>
  </si>
  <si>
    <t>植筋 φ16</t>
  </si>
  <si>
    <t>[项目特征]
1.植筋胶种类:A类胶
2.材料规格:直径φ16
3.植入深度:不小于25d，其他满足设计及规范要求综合考虑
4.综合考虑植筋请点降效、3D扫描仪辅助植筋定位措施费
5.其他:按竞价文件、国家规范中的相关规定
[工程内容]
1.定位、钻孔、清孔
2.安装、定位、植筋
3.养护
4.其他完成本项所需的一切工作</t>
  </si>
  <si>
    <t>010516003008</t>
  </si>
  <si>
    <t>植筋 φ18</t>
  </si>
  <si>
    <t>[项目特征]
1.植筋胶种类:A类胶
2.材料规格:直径φ18
3.植入深度:不小于25d，其他满足设计及规范要求综合考虑
4.综合考虑植筋请点降效、3D扫描仪辅助植筋定位措施费
5.其他:按竞价文件、国家规范中的相关规定
[工程内容]
1.定位、钻孔、清孔
2.安装、定位、植筋
3.养护
4.其他完成本项所需的一切工作</t>
  </si>
  <si>
    <t>010516003009</t>
  </si>
  <si>
    <t>植筋 φ20</t>
  </si>
  <si>
    <t>[项目特征]
1.植筋胶种类:A类胶
2.材料规格:直径φ20
3.植入深度:不小于25d，其他满足设计及规范要求综合考虑
4.综合考虑植筋请点降效、3D扫描仪辅助植筋定位措施费
5.其他:按竞价文件、国家规范中的相关规定
[工程内容]
1.定位、钻孔、清孔
2.安装、定位、植筋
3.养护
4.其他完成本项所需的一切工作</t>
  </si>
  <si>
    <t>010516003010</t>
  </si>
  <si>
    <t>植筋 φ22</t>
  </si>
  <si>
    <t>[项目特征]
1.植筋胶种类:A类胶
2.材料规格:直径φ22
3.植入深度:不小于25d，其他满足设计及规范要求综合考虑
4.综合考虑植筋请点降效、3D扫描仪辅助植筋定位措施费
5.其他:按竞价文件、国家规范中的相关规定
[工程内容]
1.定位、钻孔、清孔
2.安装、定位、植筋
3.养护
4.其他完成本项所需的一切工作</t>
  </si>
  <si>
    <t>010516003011</t>
  </si>
  <si>
    <t>植筋 φ25</t>
  </si>
  <si>
    <t>[项目特征]
1.植筋胶种类:A类胶
2.材料规格:直径φ25
3.植入深度:不小于25d，其他满足设计及规范要求综合考虑
4.综合考虑植筋请点降效、3D扫描仪辅助植筋定位措施费
5.其他:按竞价文件、国家规范中的相关规定
[工程内容]
1.定位、钻孔、清孔
2.安装、定位、植筋
3.养护
4.其他完成本项所需的一切工作</t>
  </si>
  <si>
    <t>010516003012</t>
  </si>
  <si>
    <t>植筋 φ28</t>
  </si>
  <si>
    <t>[项目特征]
1.植筋胶种类:A类胶
2.材料规格:直径φ28
3.植入深度:不小于25d，其他满足设计及规范要求综合考虑
4.综合考虑植筋请点降效、3D扫描仪辅助植筋定位措施费
5.其他:按竞价文件、国家规范中的相关规定
[工程内容]
1.定位、钻孔、清孔
2.安装、定位、植筋
3.养护
4.其他完成本项所需的一切工作</t>
  </si>
  <si>
    <t>010516003013</t>
  </si>
  <si>
    <t>植筋 φ32</t>
  </si>
  <si>
    <t>[项目特征]
1.植筋胶种类:A类胶
2.材料规格:直径φ32
3.植入深度:不小于25d，其他满足设计及规范要求综合考虑
4.综合考虑植筋请点降效、3D扫描仪辅助植筋定位措施费
5.其他:按竞价文件、国家规范中的相关规定
[工程内容]
1.定位、钻孔、清孔
2.安装、定位、植筋
3.养护
4.其他完成本项所需的一切工作</t>
  </si>
  <si>
    <t>010603003001</t>
  </si>
  <si>
    <t>型钢柱（钢筋、混凝土另计）</t>
  </si>
  <si>
    <t>[项目特征]
1.钢材品种、规格:Q345B，包括安装所需的所有螺栓
2.钢形式:综合考虑
3.螺栓种类:除柱脚高强螺栓外,其余所有螺栓均在综合单价中综合考虑
4.除锈方式及等级:除锈采用喷砂除锈,构件除锈等级为Sa2。
5.钢结构耐火极限：3小时，采用厚型防火涂料
5.钢结构工程焊缝探伤检测:按设计要求及国家规范
6.钢结构现场吊装:综合考虑
7.其他：按招标文件、国家规范中的相关规定
[工作内容]
1.制作
2.运输
3.安装、拼装
4.探伤、除锈
5.焊缝检测
6.其它完成本项所需的一切工作</t>
  </si>
  <si>
    <t>010603003002</t>
  </si>
  <si>
    <t>型钢梁（钢筋、混凝土另计）</t>
  </si>
  <si>
    <t>010605001001</t>
  </si>
  <si>
    <t>钢筋桁架楼承板</t>
  </si>
  <si>
    <t>[项目特征]
1.楼承板型号：综合考虑
2.钢材品种、规格:镀锌钢板，厚度0.5mm，综合考虑，包括连接件、预埋件及所需的一切金属配件
3.钢筋规格:综合考虑
4.螺栓种类:除柱脚高强螺栓外,其余所有螺栓均在综合单价中综合考虑
5.探伤要求:符合设计规范要求
6.焊缝检测:符合设计规范要求
7.防护材料:满足设计及相关规范要求
8.钢结构现场吊装:综合考虑
9.其他:按招标文件、图纸及规范综合考虑</t>
  </si>
  <si>
    <t>三</t>
  </si>
  <si>
    <t>010502001033</t>
  </si>
  <si>
    <t>010503004012</t>
  </si>
  <si>
    <t>010502002013</t>
  </si>
  <si>
    <t>010504001034</t>
  </si>
  <si>
    <t>010505001020</t>
  </si>
  <si>
    <t>010505001024</t>
  </si>
  <si>
    <t>有梁板 C35</t>
  </si>
  <si>
    <t>010505001027</t>
  </si>
  <si>
    <t>有梁板 C45</t>
  </si>
  <si>
    <t>[项目特征]
1.混凝土种类：商品混凝土
2.混凝土强度等级:C45
3.其他:按招标文件、国家规范中的相关规定
[工程内容]
1.砼制作、运输、浇筑、振捣、养护
2.其他完成本项所需的一切工作</t>
  </si>
  <si>
    <t>010505001028</t>
  </si>
  <si>
    <t>有梁板 C55</t>
  </si>
  <si>
    <t>[项目特征]
1.混凝土种类：商品混凝土
2.混凝土强度等级:C55
3.其他:按招标文件、国家规范中的相关规定
[工程内容]
1.砼制作、运输、浇筑、振捣、养护
2.其他完成本项所需的一切工作</t>
  </si>
  <si>
    <t>010505001021</t>
  </si>
  <si>
    <t>010505001025</t>
  </si>
  <si>
    <t>010505001026</t>
  </si>
  <si>
    <t>010505006012</t>
  </si>
  <si>
    <t>010508001012</t>
  </si>
  <si>
    <t>010508001013</t>
  </si>
  <si>
    <t>010507007011</t>
  </si>
  <si>
    <t>010506001012</t>
  </si>
  <si>
    <t>010507005010</t>
  </si>
  <si>
    <t>010515001111</t>
  </si>
  <si>
    <t>010515001112</t>
  </si>
  <si>
    <t>010515001113</t>
  </si>
  <si>
    <t>010515001114</t>
  </si>
  <si>
    <t>010515001115</t>
  </si>
  <si>
    <t>010515001116</t>
  </si>
  <si>
    <t>010515001117</t>
  </si>
  <si>
    <t>010515001118</t>
  </si>
  <si>
    <t>010515001119</t>
  </si>
  <si>
    <t>010516003046</t>
  </si>
  <si>
    <t>010516003047</t>
  </si>
  <si>
    <t>010516003048</t>
  </si>
  <si>
    <t>010516003049</t>
  </si>
  <si>
    <t>010516003050</t>
  </si>
  <si>
    <t>010516003051</t>
  </si>
  <si>
    <t>010516003052</t>
  </si>
  <si>
    <t>010516003053</t>
  </si>
  <si>
    <t>010516003054</t>
  </si>
  <si>
    <t>010516003055</t>
  </si>
  <si>
    <t>010516003056</t>
  </si>
  <si>
    <t>010516003057</t>
  </si>
  <si>
    <t>010605001002</t>
  </si>
  <si>
    <t>四</t>
  </si>
  <si>
    <t>010401012001</t>
  </si>
  <si>
    <t>地垄墙</t>
  </si>
  <si>
    <t>[项目特征]
1.零星砌砖名称、部位：地垄墙
2.砖品种、规格、强度等级:灰砂砖
3.砂浆强度等级、配合比:WM M7.5预拌砂浆
4.其他:按招标文件、国家规范中的相关规定
[工程内容]
1.砂浆制作、运输
2.砌砖、砌块
3.勾缝
4.材料运输
5.其他完成本项目的一切工作</t>
  </si>
  <si>
    <t>010502001004</t>
  </si>
  <si>
    <t>010503004004</t>
  </si>
  <si>
    <t>010502002004</t>
  </si>
  <si>
    <t>010504001005</t>
  </si>
  <si>
    <t>010505001008</t>
  </si>
  <si>
    <t>010505001009</t>
  </si>
  <si>
    <t>010505006004</t>
  </si>
  <si>
    <t>010508001007</t>
  </si>
  <si>
    <t>010508001008</t>
  </si>
  <si>
    <t>010507007004</t>
  </si>
  <si>
    <t>010506001004</t>
  </si>
  <si>
    <t>010507005003</t>
  </si>
  <si>
    <t>010515001028</t>
  </si>
  <si>
    <t>010515001029</t>
  </si>
  <si>
    <t>010515001030</t>
  </si>
  <si>
    <t>010515001031</t>
  </si>
  <si>
    <t>010515001032</t>
  </si>
  <si>
    <t>010515001033</t>
  </si>
  <si>
    <t>010515001034</t>
  </si>
  <si>
    <t>010515001035</t>
  </si>
  <si>
    <t>010515001036</t>
  </si>
  <si>
    <t>010516003026</t>
  </si>
  <si>
    <t>010516003027</t>
  </si>
  <si>
    <t>010516003028</t>
  </si>
  <si>
    <t>010516003029</t>
  </si>
  <si>
    <t>010516003030</t>
  </si>
  <si>
    <t>010516003031</t>
  </si>
  <si>
    <t>010516003032</t>
  </si>
  <si>
    <t>010516003033</t>
  </si>
  <si>
    <t>010516003034</t>
  </si>
  <si>
    <t>010516003035</t>
  </si>
  <si>
    <t>010516003036</t>
  </si>
  <si>
    <t>010516003037</t>
  </si>
  <si>
    <t>010605001003</t>
  </si>
  <si>
    <t>010902002006</t>
  </si>
  <si>
    <t>地垄墙涂膜防水</t>
  </si>
  <si>
    <t>[项目特征]
1.防水膜品种、涂膜厚度、遍数:2厚单组份聚氨酯防水涂料
2.其他:按招标文件、国家规范中的相关规定
[工作内容]
1.刷基层处理剂
2.刷防水涂料
3.其他完成本项所需的一切工作</t>
  </si>
  <si>
    <t>010902001008</t>
  </si>
  <si>
    <t>地垄墙卷材防水</t>
  </si>
  <si>
    <t>[项目特征]
1.卷材品种、规格、厚度:3厚自粘聚合物改性沥青防水卷材(聚酯胎,Ⅰ型)
2.其他:按招标文件、国家规范中的相关规定
[工作内容]
1.屋面卷材防水层
2.其他完成本项所需的一切工作</t>
  </si>
  <si>
    <t>011003001007</t>
  </si>
  <si>
    <t>011101003004</t>
  </si>
  <si>
    <t>细石混凝土保护层</t>
  </si>
  <si>
    <t>[项目特征]
1.刚性层厚度、种类:100厚C20细石混凝土保护层双向Φ6@200钢筋网6米留缝。缝宽10，缝内灌填沥青麻丝。钢筋网片在分格缝处应断开,其保护层厚度不应小于10mm
[工程内容]
1.基层清理
2.分隔缝填缝
3.砼制作、运输、浇筑、振捣、养护
4.钢筋制作、运输、安装
5.设缩缝及填缝
6.其他完成本项所需的一切工作</t>
  </si>
  <si>
    <t>011201001006</t>
  </si>
  <si>
    <t>地垄墙抹灰</t>
  </si>
  <si>
    <t>五</t>
  </si>
  <si>
    <t>010402001003</t>
  </si>
  <si>
    <t>砌块墙 外墙（高精砌块）</t>
  </si>
  <si>
    <t>[项目特征]
1.砖品种、规格、强度等级:A5.0蒸压加气混凝土砌块（高精砌块）
2.墙体类型:外墙
3.墙体厚度:综合考虑
4.砂浆强度等级、配合比:高精砌体专用砂浆
5.其他:门窗洞口预制混凝土块综合考虑；其余按招标文件、国家规范中的相关规定
[工程内容]
1.砂浆制作、运输
2.砌砖、砌块、预制混凝土块
3.勾缝、连接件
4.材料运输
5.其他完成本项所需的一切工作</t>
  </si>
  <si>
    <t>010402001004</t>
  </si>
  <si>
    <t>砌块墙 内墙（高精砌块）</t>
  </si>
  <si>
    <t>[项目特征]
1.砖品种、规格、强度等级:A5.0蒸压加气混凝土砌块（高精砌块）
2.墙体类型:内墙
3.墙体厚度:综合考虑
4.砂浆强度等级、配合比:高精砌体专用砂浆
5.其他:门窗洞口预制混凝土块综合考虑；其余按招标文件、国家规范中的相关规定
[工程内容]
1.砂浆制作、运输
2.砌砖、砌块、预制混凝土块
3.勾缝、连接件
4.材料运输
5.其他完成本项所需的一切工作</t>
  </si>
  <si>
    <t>010402001005</t>
  </si>
  <si>
    <t>010402001006</t>
  </si>
  <si>
    <t>010401012002</t>
  </si>
  <si>
    <t>零星砌砖（含台阶等定额规定零星砌砖）</t>
  </si>
  <si>
    <t>[项目特征]
1.零星砌砖名称、部位：零星砌砖（含台阶等定额规定零星砌砖）
2.砖品种、规格、强度等级:灰砂砖
3.砂浆强度等级、配合比:WM M7.5预拌砂浆
4.其他:按招标文件、国家规范中的相关规定
[工程内容]
1.砂浆制作、运输
2.砌砖、砌块
3.勾缝
4.材料运输
5.其他完成本项目的一切工作</t>
  </si>
  <si>
    <t>010401003001</t>
  </si>
  <si>
    <t>砖砌栏板</t>
  </si>
  <si>
    <t>[项目特征] 
1.砖品种、规格、强度等级:A5.0蒸压加气混凝土砌块
2.墙体类型:砖砌栏板
3.墙体厚度:综合考虑
4.砂浆强度等级、配合比:WM M5预拌砂浆 
5.其他:按招标文件、国家规范中的相关规定
[工程内容] 
1.砖砌栏板、混凝土压顶 
2.砂浆制作、运输  
3.材料运输 
4.其他完成本项所需的一切工作</t>
  </si>
  <si>
    <t>010401012003</t>
  </si>
  <si>
    <t>砌砖台阶</t>
  </si>
  <si>
    <t>[项目特征]
1.砌砖名称、部位:砖砌台阶，MU10灰砂砖
2.砂浆强度等级、配合比:WM M5预拌砂浆
3.其他:按招标文件、国家规范中的相关规定
[工程内容]
1.砌砖
2.材料运输
3.其他完成本项所需的一切工作</t>
  </si>
  <si>
    <t>010502001005</t>
  </si>
  <si>
    <t>混凝土柱 C60</t>
  </si>
  <si>
    <t>[项目特征]
1.混凝土种类：商品混凝土
2.混凝土强度等级:C60
3.其他:按招标文件、国家规范中的相关规定
[工程内容]
1.砼制作、运输、浇筑、振捣、养护
2.其他完成本项所需的一切工作</t>
  </si>
  <si>
    <t>010502001006</t>
  </si>
  <si>
    <t>混凝土柱 C55</t>
  </si>
  <si>
    <t>010502001007</t>
  </si>
  <si>
    <t>混凝土柱 C50</t>
  </si>
  <si>
    <t>[项目特征]
1.混凝土种类：商品混凝土
2.混凝土强度等级:C50
3.其他:按招标文件、国家规范中的相关规定
[工程内容]
1.砼制作、运输、浇筑、振捣、养护
2.其他完成本项所需的一切工作</t>
  </si>
  <si>
    <t>010502001008</t>
  </si>
  <si>
    <t>混凝土柱 C45</t>
  </si>
  <si>
    <t>010502001009</t>
  </si>
  <si>
    <t>混凝土柱 C40</t>
  </si>
  <si>
    <t>[项目特征]
1.混凝土种类：商品混凝土
2.混凝土强度等级:C40
3.其他:按招标文件、国家规范中的相关规定
[工程内容]
1.砼制作、运输、浇筑、振捣、养护
2.其他完成本项所需的一切工作</t>
  </si>
  <si>
    <t>010502001010</t>
  </si>
  <si>
    <t>010502001011</t>
  </si>
  <si>
    <t>010502002005</t>
  </si>
  <si>
    <t>010504001006</t>
  </si>
  <si>
    <t>混凝土墙 C60</t>
  </si>
  <si>
    <t>010504001007</t>
  </si>
  <si>
    <t>混凝土墙 C55</t>
  </si>
  <si>
    <t>010504001008</t>
  </si>
  <si>
    <t>混凝土墙 C50</t>
  </si>
  <si>
    <t>010504001009</t>
  </si>
  <si>
    <t>混凝土墙 C45</t>
  </si>
  <si>
    <t>010504001010</t>
  </si>
  <si>
    <t>混凝土墙 C40</t>
  </si>
  <si>
    <t>010504001011</t>
  </si>
  <si>
    <t>010504001012</t>
  </si>
  <si>
    <t>010503002001</t>
  </si>
  <si>
    <t>矩形梁、异形梁 C30</t>
  </si>
  <si>
    <t>010503004005</t>
  </si>
  <si>
    <t>010505001010</t>
  </si>
  <si>
    <t>010505006005</t>
  </si>
  <si>
    <t>010505007002</t>
  </si>
  <si>
    <t>010505008002</t>
  </si>
  <si>
    <t>010506001005</t>
  </si>
  <si>
    <t>010507005004</t>
  </si>
  <si>
    <t>010507007005</t>
  </si>
  <si>
    <t>010501006001</t>
  </si>
  <si>
    <t>设备基础  C30</t>
  </si>
  <si>
    <t>穗010514003001</t>
  </si>
  <si>
    <t>成品烟道</t>
  </si>
  <si>
    <t>[项目特征]
1.参考图集:粤17J/T-910
2.风帽节点:粤17J/T-910
3.止回阀节点:粤17J/T-910
4.烟道截面规格:成品变截面烟道，详规范
5.安装高度:综合考虑
6.其他:按招标文件、国家规范中的相关规定
[工程内容]
1.构件制作、运输、安装
2.配套风帽、止回阀等安装
3.接头灌缝
4.图集、规范规定的其它工作
5.其他完成本项所需的一切工作</t>
  </si>
  <si>
    <t>010507001001</t>
  </si>
  <si>
    <t>散水</t>
  </si>
  <si>
    <t>[项目特征]
1.参考图集:11ZJ901-4/5
2.混凝土强度等级:60厚C15商品混凝土
3.垫层材料种类、厚度:60厚中砂
4.其他:按招标文件、国家规范中的相关规定
[工程内容]
1.地基夯实
2.铺设垫层
3.砼制作、运输、浇筑、振捣、养护
4.面层抹灰
5.图集、规范规定的其它工作
6.其他完成本项所需的一切工作</t>
  </si>
  <si>
    <t>010507001002</t>
  </si>
  <si>
    <t>坡道</t>
  </si>
  <si>
    <t>[项目特征]
1.参考图集:11ZJ901-3/19、A/19
2.混凝土强度等级:100厚C15混凝土
3.垫层材料种类、厚度:300厚3:7灰土，素土夯实
4.其他:按招标文件、国家规范中的相关规定
[工程内容]
1.基层处理
2.垫层铺设
3.砼制作、运输、浇筑、振捣、养护
4.图集、规范规定的其它内容
5.其他完成本项所需的一切工作</t>
  </si>
  <si>
    <t>010507004001</t>
  </si>
  <si>
    <t>台阶</t>
  </si>
  <si>
    <t>[项目特征]
1.参考图集:11ZJ901-9
2.混凝土强度等级:100厚C15混凝土
3.垫层材料种类、厚度:100厚1:3:6石灰、砂、碎石三合土
4.其他:按招标文件、国家规范中的相关规定
[工程内容]
1.基层处理
2.垫层铺设
3.砼制作、运输、浇筑、振捣、养护
4.图集、规范规定的其它内容
5.其他完成本项所需的一切工作</t>
  </si>
  <si>
    <t>010515001037</t>
  </si>
  <si>
    <t>010515001038</t>
  </si>
  <si>
    <t>010515001039</t>
  </si>
  <si>
    <t>010515001040</t>
  </si>
  <si>
    <t>010515001041</t>
  </si>
  <si>
    <t>010515001042</t>
  </si>
  <si>
    <t>010515001043</t>
  </si>
  <si>
    <t>010515001044</t>
  </si>
  <si>
    <t>010515001045</t>
  </si>
  <si>
    <t>010516003038</t>
  </si>
  <si>
    <t>010516002002</t>
  </si>
  <si>
    <t>010606008002</t>
  </si>
  <si>
    <t>010802003003</t>
  </si>
  <si>
    <t>单扇不锈钢防火门</t>
  </si>
  <si>
    <t>[项目特征]
1.洞口尺寸:综合考虑
2.门类型: 单扇不锈钢防火门（甲级）
3.闭门器安装
4.其他:按招标文件、国家规范中的相关规定
[工程内容]
1.安装 
2.其他完成本项所需的一切工作</t>
  </si>
  <si>
    <t>010802003004</t>
  </si>
  <si>
    <t>双扇不锈钢防火门</t>
  </si>
  <si>
    <t>[项目特征]
1.洞口尺寸:综合考虑
2.门类型: 双扇不锈钢防火门（甲级）
3.闭门器安装
4.其他:按招标文件、国家规范中的相关规定
[工程内容]
1.安装 
2.其他完成本项所需的一切工作</t>
  </si>
  <si>
    <t>上人屋面防水</t>
  </si>
  <si>
    <t>[项目特征]
1.找坡层厚度、混凝土强度等级:最薄处30厚C15细石混凝土找坡层,找坡2%,随捣随压实抹平
2.其他:按招标文件、国家规范中的相关规定
[工程内容]
1.基层处理
2.找坡层铺设
3.砼制作、运输、铺筑、养护
4.其他完成本项所需的一切工作</t>
  </si>
  <si>
    <t>010902002002</t>
  </si>
  <si>
    <t>屋面涂膜防水</t>
  </si>
  <si>
    <t>[项目特征]
1.防水膜品种、涂膜厚度、遍数:1.5厚单组份聚氨酯防水涂料
2.其他:按招标文件、国家规范中的相关规定
[工作内容]
1.刷基层处理剂
2.刷防水涂料
3.其他完成本项所需的一切工作</t>
  </si>
  <si>
    <t>010902001004</t>
  </si>
  <si>
    <t>屋面卷材防水</t>
  </si>
  <si>
    <t>011003001003</t>
  </si>
  <si>
    <t>011101001007</t>
  </si>
  <si>
    <t>水泥砂浆找平层</t>
  </si>
  <si>
    <t>[项目特征]
1.刚性层厚度、种类:40厚C20细石混凝土保护层，Φ4@100双向筋，钢筋在分缝处断开；平面四周（沿墙和水沟边）设宽10mm伸缝，缝内嵌单组份聚氨酯密封胶；平面内4mX4m分仓设缩缝，用切割机切缝深15mm，缝宽10mm,缝采用单组份聚氨酯密封胶密封,随捣随压实抹平
[工程内容]
1.基层清理
2.分隔缝填缝
3.砼制作、运输、浇筑、振捣、养护
4.钢筋制作、运输、安装
5.设缩缝及填缝
6.其他完成本项所需的一切工作</t>
  </si>
  <si>
    <t>010902002003</t>
  </si>
  <si>
    <t>[项目特征]
1.防水膜品种、涂膜厚度、遍数:2.0mm厚非固化橡胶沥青防水涂料
2.其他:按招标文件、国家规范中的相关规定
[工作内容]
1.刷基层处理剂
2.刷防水涂料
3.其他完成本项所需的一切工作</t>
  </si>
  <si>
    <t>不上人屋面防水</t>
  </si>
  <si>
    <t>011101003005</t>
  </si>
  <si>
    <t>010902001005</t>
  </si>
  <si>
    <t>011003001004</t>
  </si>
  <si>
    <t>011101001008</t>
  </si>
  <si>
    <t>水泥砂浆保护层</t>
  </si>
  <si>
    <t>[项目特征]
1.保护层材料种类:20厚WS M20水泥砂浆找平,表面抹平压光,1mX1m表面分格缝
2.其他:按招标文件、国家规范中的相关规定
[工程内容]
1.基层处理
2.找平层（保护层）
3.其他完成本项所需的一切工作</t>
  </si>
  <si>
    <t>A.9.4</t>
  </si>
  <si>
    <t>010904002001</t>
  </si>
  <si>
    <t>楼地面涂膜防水</t>
  </si>
  <si>
    <t>[项目特征]
1.防水膜品种、涂膜厚度、遍数:1.5厚JSⅡ聚合物水泥基防水涂料
2.其他:按招标文件、国家规范中的相关规定
[工作内容]
1.刷基层处理剂
2.刷防水涂料
3.其他完成本项所需的一切工作</t>
  </si>
  <si>
    <t>010904002002</t>
  </si>
  <si>
    <t>[项目特征]
1.防水膜品种、涂膜厚度、遍数:2厚JSⅡ聚合物水泥基防水涂料
2.其他:按招标文件、国家规范中的相关规定
[工作内容]
1.刷基层处理剂
2.刷防水涂料
3.其他完成本项所需的一切工作</t>
  </si>
  <si>
    <t>010904002003</t>
  </si>
  <si>
    <t>[项目特征]
1.防水膜品种、涂膜厚度、遍数:1.2厚JSⅡ聚合物水泥基防水涂料
2.其他:按招标文件、国家规范中的相关规定
[工作内容]
1.刷基层处理剂
2.刷防水涂料
3.其他完成本项所需的一切工作</t>
  </si>
  <si>
    <t>010903002001</t>
  </si>
  <si>
    <t>墙柱面涂膜防水</t>
  </si>
  <si>
    <t>[项目特征]
1.基层处理：1厚界面剂一遍
2.防水膜品种、涂膜厚度、遍数:1.5厚JSⅡ聚合物水泥基防水涂料
3.其他:按招标文件、国家规范中的相关规定
[工作内容]
1.刷基层处理剂
2.刷防水涂料
3.其他完成本项所需的一切工作</t>
  </si>
  <si>
    <t>011001001002</t>
  </si>
  <si>
    <t>保温隔热屋面</t>
  </si>
  <si>
    <t>[项目特征]
1.保温隔热部位:屋面
2.保温隔热材料品种、规格:40*1.25=50厚挤塑聚苯板,燃烧性能等级≥B2级（导热系数λ= 0.030W/m·K)（有隔热时采用）,防水胶灌封
3.其他:按招标文件、国家规范中的相关规定
[工程内容]
1.基层清理
2.铺保温层
3.其他完成本项所需的一切工作</t>
  </si>
  <si>
    <t>011001003001</t>
  </si>
  <si>
    <t>保温隔热墙面</t>
  </si>
  <si>
    <t>[项目特征]
1.基层处理:刷素水泥浆一遍(内掺108胶:水=1:4)
2.抹灰厚度、砂浆配合比:35厚玻化微珠保温砂浆，分二到四次抹成（导热系数Ф0.07W/mK）
3.其他:3~4厚抗裂砂浆将耐碱玻璃纤维网布一层埋入砂浆中，其余按招标文件、国家规范中的相关规定
[工程内容]
1.基层处理
2.抹灰层
3.砂浆制作、运输
4.其他完成本项所需的一切工作</t>
  </si>
  <si>
    <t>011102003004</t>
  </si>
  <si>
    <t>[项目特征]
1.面层材料品种、规格、品牌、颜色:3~5厚WS M20水泥砂浆粘贴8厚耐磨砖
2..其他：按招标文件、国家规范中的相关规定
[工程内容]
1.基层清理
2.面层铺设
3.其他完成本项所需的一切工作</t>
  </si>
  <si>
    <t>011106004001</t>
  </si>
  <si>
    <t>水泥砂浆楼梯面</t>
  </si>
  <si>
    <t>[项目特征]
1.基层处理:素水泥浆结合层一遍
2.找平层厚度、砂浆配合比:30厚WS M20水泥砂浆,抹面压光
3.防滑条品种、规格、品牌、颜色:梯级边贴瓷质防滑条详中南标11ZJ401-6/A-39
[工程内容]
1.基层处理
2.面层铺设
3.防滑条铺贴
4.其他完成本项所需的一切工作</t>
  </si>
  <si>
    <t>011101001009</t>
  </si>
  <si>
    <t>011101001010</t>
  </si>
  <si>
    <t>[项目特征]
1.找平层砂浆厚度、砂浆配合比:最薄处20厚WS M20水泥砂浆找平找坡,找坡i=2%,坡向泄水口
2.保护层砂浆厚度、砂浆配合比：20厚WS M20水泥砂浆保护层
3.其他：按招标文件、国家规范中的相关规定
[工作内容]
1.砂浆制作、运输
2.找平层、保护层
3.其他完成本项所需的一切工作</t>
  </si>
  <si>
    <t>011102003005</t>
  </si>
  <si>
    <t>[项目特征]
1.基层处理：素水泥浆结合层一遍
2.找平找坡层材料种类、规格：20厚WS M20水泥砂浆面加水泥粉，随手抹光
3.面层材料种类、规格：6~10厚纯水泥浆铺粘饰面砖，白水泥擦缝
4.其他：按招标文件、国家规范中的相关规定
[工作内容]
1.砂浆制作、运输
2.基层处理
3.找平找坡层
4.面层铺设
5.材料运输
6.其他完成本项所需的一切工作</t>
  </si>
  <si>
    <t>011104004002</t>
  </si>
  <si>
    <t>[项目特征]
1.基层处理：水泥浆一道（内掺建筑胶）
2.找平层材料种类、规格：20厚WS M20水泥砂浆找平、抹光
3.面层材料种类、规格：抗静电活动地板（非树脂类或中密度板）
4.其他：可调支架系统，其他按招标文件、国家规范中的相关规定
[工作内容]
1.基层处理
2.抹找平层
3.支架系统安装
4.面层铺设
5.材料运输
6.其他完成本项所需的一切工作</t>
  </si>
  <si>
    <t>011101001011</t>
  </si>
  <si>
    <t>011101001012</t>
  </si>
  <si>
    <t>011105001003</t>
  </si>
  <si>
    <t>011105003002</t>
  </si>
  <si>
    <t>011101003006</t>
  </si>
  <si>
    <t>外墙突出构件细石混凝土楼地面</t>
  </si>
  <si>
    <t>[项目特征]
1.找平层厚度、混凝土强度:最薄处20厚C15细石混凝土找坡层,找坡i=5%,随捣随压实抹平
2.面层厚度、砂浆配合比：20厚WW M20普通防水砂浆找平兼防水层(分层施工)
3.其他：按招标文件、国家规范中的相关规定
[工作内容]
1.基层处理
2.材料运输
3.砂浆及砼制作、运输、铺筑、养护
4.其他完成本项所需的一切工作</t>
  </si>
  <si>
    <t>011101001013</t>
  </si>
  <si>
    <t>外墙突出构件水泥砂浆楼地面</t>
  </si>
  <si>
    <t>[项目特征]
1.找平砂浆厚度、砂浆配合比:20厚WW M20普通防水砂浆找平兼找坡层,找坡i=5%，坡向室外
2.其他：按招标文件、国家规范中的相关规定
[工作内容]
1.砂浆制作、运输
2.找平层
3.其他完成本项所需的一切工作</t>
  </si>
  <si>
    <t>010607005005</t>
  </si>
  <si>
    <t>010607005006</t>
  </si>
  <si>
    <t>011201001007</t>
  </si>
  <si>
    <t>[项目特征]
1.抹灰厚度、砂浆配合比:随砌随原浆抹平
2.其他:凡砖砌风道、烟道、竖井、公建厨房等(电梯井道、有内衬铁皮的风道除外)等无检修门之管道井内壁。其余按招标文件、国家规范中的相关规定
[工程内容]
1.抹灰
2.砂浆制作、运输
3.其他完成本项所需的一切工作</t>
  </si>
  <si>
    <t>011201001008</t>
  </si>
  <si>
    <t>011201001009</t>
  </si>
  <si>
    <t>[项目特征]
1.基层处理:刷素水泥浆一遍（内掺108胶：水=1：4）
2.抹灰厚度、砂浆配合比：15厚WP M10水泥石灰砂浆抹面
3.其他:钉挂网抹灰增加费需综合考虑，其余按招标文件、国家规范中的相关规定
[工程内容]
1.砂浆制作、运输
2.基层处理
3.抹灰
4.其他完成本项所需的一切工作</t>
  </si>
  <si>
    <t>011201001010</t>
  </si>
  <si>
    <t>[项目特征]
1.基层处理:刷专用界面剂一遍
2.抹灰厚度、砂浆配合比：5厚DP M20水泥砂浆抹面
3.其他:钉挂网抹灰增加费需综合考虑，其余按招标文件、国家规范中的相关规定
[工程内容]
1.砂浆制作、运输
2.基层处理
3.抹灰
4.其他完成本项所需的一切工作</t>
  </si>
  <si>
    <t>011201001011</t>
  </si>
  <si>
    <t>[项目特征]
1.基层处理:刷素水泥浆一遍（内掺108胶：水=1：4）
2.抹灰厚度、砂浆配合比：20厚WW M20防水砂浆抹面
3.其他:钉挂网抹灰增加费需综合考虑，其余按招标文件、国家规范中的相关规定
[工程内容]
1.砂浆制作、运输
2.基层处理
3.抹灰
4.其他完成本项所需的一切工作</t>
  </si>
  <si>
    <t>011201001012</t>
  </si>
  <si>
    <t>[项目特征]
1.基层处理:刷专用界面剂一遍
2.抹灰厚度、砂浆配合比：3厚DWS M20聚合物水泥防水砂浆抹面
3.其他:钉挂网抹灰增加费需综合考虑，其余按招标文件、国家规范中的相关规定
[工程内容]
1.砂浆制作、运输
2.基层处理
3.抹灰
4.其他完成本项所需的一切工作</t>
  </si>
  <si>
    <t>011201001013</t>
  </si>
  <si>
    <t>[项目特征]
1.基层处理:刷专用界面剂一遍
2.抹灰厚度、砂浆配合比：5厚WP M10聚合物水泥抹灰砂浆
3.其他:钉挂网抹灰增加费需综合考虑，其余按招标文件、国家规范中的相关规定
[工程内容]
1.砂浆制作、运输
2.基层处理
3.抹灰
4.其他完成本项所需的一切工作</t>
  </si>
  <si>
    <t>011201001014</t>
  </si>
  <si>
    <t>011201001015</t>
  </si>
  <si>
    <t>[项目特征]
1.基层处理:刷专用界面剂一遍
2.抹灰厚度、砂浆配合比：5厚M10聚合物水泥抹灰砂浆
3.其他:钉挂网抹灰增加费需综合考虑，其余按招标文件、国家规范中的相关规定
[工程内容]
1.砂浆制作、运输
2.基层处理
3.抹灰
4.其他完成本项所需的一切工作</t>
  </si>
  <si>
    <t>011201001016</t>
  </si>
  <si>
    <t>[项目特征]
1.基层处理:刷专用界面剂一遍
2.抹灰厚度、砂浆配合比：5厚WWS M20聚合物水泥防水砂浆找平兼防水层
3.其他:钉挂网抹灰增加费需综合考虑，其余按招标文件、国家规范中的相关规定
[工程内容]
1.砂浆制作、运输
2.基层处理
3.抹灰
4.其他完成本项所需的一切工作</t>
  </si>
  <si>
    <t>011201001017</t>
  </si>
  <si>
    <t>[项目特征]
1.基层处理:刷素水泥浆一遍（内掺108胶：水=1：4）
2.底层抹灰厚度、砂浆配合比：15厚WP M10水泥石灰砂浆,分两次磨平
3.其他:钉挂网抹灰增加费需综合考虑，其余按招标文件、国家规范中的相关规定
[工程内容]
1.砂浆制作、运输
2.基层处理
3.底层抹灰
4.其他完成本项所需的一切工作</t>
  </si>
  <si>
    <t>011201001018</t>
  </si>
  <si>
    <t>[项目特征]
1.基层处理:刷专用界面剂一遍
2.抹灰厚度、砂浆配合比：5厚DWS M20聚合物水泥防水砂浆抹平
3.其他:钉挂网抹灰增加费需综合考虑，其余按招标文件、国家规范中的相关规定
[工程内容]
1.砂浆制作、运输
2.基层处理
3.抹灰
4.其他完成本项所需的一切工作</t>
  </si>
  <si>
    <t>010607005007</t>
  </si>
  <si>
    <t>010607005008</t>
  </si>
  <si>
    <t>011406001005</t>
  </si>
  <si>
    <t>[项目特征]
1.基层处理:专用界面剂一遍 
2.底层抹灰厚度、砂浆配合比：20厚WW M20普通防水砂浆防水层（分层施工）
3.其他：墙面垂直高度超过20m抹灰厚度增加由施工单位综合考虑；外墙伸缩缝详规范要求，由施工单位综合考虑；钉挂网抹灰增加费需综合考虑。其余按招标文件、国家规范中的相关规定
[工作内容]
1.基层处理 
2.底层抹灰
3.其他完成本项所需的一切工作</t>
  </si>
  <si>
    <t>011406001006</t>
  </si>
  <si>
    <t>外墙突出构件抹灰面</t>
  </si>
  <si>
    <t>[项目特征]
1.底层抹灰厚度、砂浆配合比：10厚WW M20普通防水砂浆找平层
2.其他：按招标文件、国家规范中的相关规定
[工作内容]
1.底层抹灰
2.其他完成本项所需的一切工作</t>
  </si>
  <si>
    <t>011406001031</t>
  </si>
  <si>
    <t>[项目特征]
1.找平层厚度、配合比：15厚WW M20普通防水砂浆,分层抹平
2.超高增厚用量综合考虑
2.其他：按招标文件、国家规范中的相关规定
[工作内容]
1.基层清理
2.砂浆制作、运输
3.抹找平层
4.其他完成本项所需的一切工作</t>
  </si>
  <si>
    <t>011406001007</t>
  </si>
  <si>
    <t>外墙防水涂料打底</t>
  </si>
  <si>
    <t>[项目特征]
1.墙体类型:外墙
2.基层处理：专用界面剂一遍
3.防水层厚度、遍数、增强材料种类:1.5厚JSⅡ聚合物水泥防水涂料
4.其他：按招标文件、国家规范中的规定
[工程内容]
1.基层处理
2.防水层
3.其他完成本项所需的配合工作</t>
  </si>
  <si>
    <t>[项目特征]
1.增强网及砂浆种类：5厚DWS M20涂刮型聚合物水泥防水砂浆
2.超高增厚用量综合考虑
3.其他:钉挂网抹灰增加费需综合考虑，其余按招标文件、国家规范中的相关规定
[工程内容]
1.砂浆制作、运输
2.基层处理
3.抹灰
4.其他完成本项所需的一切工作</t>
  </si>
  <si>
    <t>011201001058</t>
  </si>
  <si>
    <t>[项目特征]
1.材料品种、规格：5厚聚合物水泥防水砂浆
2.超高增厚用量综合考虑
[工程内容]
1.砂浆制作、运输
2.基层处理
3.抹灰
4.其他完成本项所需的一切工作</t>
  </si>
  <si>
    <t>011301001002</t>
  </si>
  <si>
    <t>外墙突出构件顶棚防水</t>
  </si>
  <si>
    <t>[项目特征]
1.基层处理：1厚界面剂一遍
2.涂料防潮层材料种类、规格：1.2厚JSⅡ聚合物水泥防水涂料
3.其他：按招标文件、国家规范中的相关规定
[工作内容]
1.基层处理
2.涂料防潮层
3.其他完成本项所需的一切工作</t>
  </si>
  <si>
    <t>011406003003</t>
  </si>
  <si>
    <t>011406001008</t>
  </si>
  <si>
    <t>[项目特征]
1.基层处理：钢筋混凝土板底面清理干净
2.腻子层：腻子，分二遍刮平
3.油漆品种、刷漆遍数：白色乳胶漆，一底两面(燃烧性能等级A级)
4.其他：按招标文件、国家规范中的相关规定
[工作内容]
1.基层处理
2.腻子层
3.刷防护材料、油漆
4.其他完成本项所需的一切工作</t>
  </si>
  <si>
    <t>011406003004</t>
  </si>
  <si>
    <t>011406001009</t>
  </si>
  <si>
    <t>[项目特征]
1.基层处理：钢筋混凝土板底面清理干净
2.腻子层：耐水腻子，分二遍刮平
3.油漆品种、刷漆遍数：耐水白色乳胶漆，一底两面(燃烧性能等级A级)
4.其他：按招标文件、国家规范中的相关规定
[工作内容]
1.基层处理
2.腻子层
3.刷防护材料、油漆
4.其他完成本项所需的一切工作</t>
  </si>
  <si>
    <t>A.15</t>
  </si>
  <si>
    <t>其他装饰工程</t>
  </si>
  <si>
    <t>011503005001</t>
  </si>
  <si>
    <t>不锈钢靠墙扶手</t>
  </si>
  <si>
    <t>[项目特征]
1.扶手材料种类、规格、品牌、颜色:50x2不锈钢扶手
2.弯头种类、规格、品牌、颜色:Φ25*2不锈钢@1000
3.连接件:成品法兰盘，环氧树脂粘牢
4.固定配件（含预埋件）种类:综合考虑
5.其他:按招标文件、国家规范中的相关规定
[工程内容]
1.扶手制安
2.刷防护材料
3.其他完成本项所需的一切工作</t>
  </si>
  <si>
    <t>011503001001</t>
  </si>
  <si>
    <t>楼梯栏杆</t>
  </si>
  <si>
    <t>[项目特征]
1.扶手、立柱材料种类、规格、颜色:60x60x3钢管漆亚光黑色漆
2.栏板材料种类、规格、颜色:40x40x1.5钢管漆亚光黑色漆
3.固定配件种类:综合考虑
4.技术要求:电焊后挫平磨光
5.其他:按竞价文件、国家规范中的相关规定
[工程内容]
1.扶手制安
2.弯头制安
3.栏杆、栏板制安
4.油漆
5.其他完成本项所需的一切工作</t>
  </si>
  <si>
    <t>六</t>
  </si>
  <si>
    <t>010402001011</t>
  </si>
  <si>
    <t>010402001012</t>
  </si>
  <si>
    <t>010401012006</t>
  </si>
  <si>
    <t>[项目特征]
1.零星砌砖名称、部位：零星砌砖（含台阶等定额规定零星砌砖）
2.砖品种、规格、强度等级:灰砂砖
3.砂浆强度等级、配合比:WM M7.5预拌砂浆
4.其他：按招标文件、国家规范中的相关规定
[工程内容]
1.砂浆制作、运输
2.砌砖、砌块
3.勾缝
4.材料运输
5.其他完成本项目的一切工作</t>
  </si>
  <si>
    <t>010401003003</t>
  </si>
  <si>
    <t>010401012007</t>
  </si>
  <si>
    <t>[项目特征]
1.砌砖名称、部位:砖砌台阶，MU10灰砂砖
2.砂浆强度等级、配合比:WM M5预拌砂浆
3.其他：按招标文件、国家规范中的相关规定
[工程内容]
1.砌砖
2.材料运输
3.其他完成本项所需的一切工作</t>
  </si>
  <si>
    <t>010502001019</t>
  </si>
  <si>
    <t>010502001020</t>
  </si>
  <si>
    <t>010502001021</t>
  </si>
  <si>
    <t>010502001022</t>
  </si>
  <si>
    <t>010502001023</t>
  </si>
  <si>
    <t>010502001024</t>
  </si>
  <si>
    <t>010502001025</t>
  </si>
  <si>
    <t>010502002007</t>
  </si>
  <si>
    <t>010504001020</t>
  </si>
  <si>
    <t>010504001021</t>
  </si>
  <si>
    <t>010504001022</t>
  </si>
  <si>
    <t>010504001023</t>
  </si>
  <si>
    <t>010504001024</t>
  </si>
  <si>
    <t>010504001025</t>
  </si>
  <si>
    <t>010504001026</t>
  </si>
  <si>
    <t>010503002003</t>
  </si>
  <si>
    <t>010503004007</t>
  </si>
  <si>
    <t>010505001012</t>
  </si>
  <si>
    <t>010505001031</t>
  </si>
  <si>
    <t>有梁板 C40</t>
  </si>
  <si>
    <t>010505001029</t>
  </si>
  <si>
    <t>010505001032</t>
  </si>
  <si>
    <t>有梁板 C50</t>
  </si>
  <si>
    <t>010505001030</t>
  </si>
  <si>
    <t>010505006007</t>
  </si>
  <si>
    <t>010505007004</t>
  </si>
  <si>
    <t>010505008004</t>
  </si>
  <si>
    <t>010506001007</t>
  </si>
  <si>
    <t>010507005006</t>
  </si>
  <si>
    <t>010507007007</t>
  </si>
  <si>
    <t>010501006003</t>
  </si>
  <si>
    <t>穗010514003003</t>
  </si>
  <si>
    <t>010507001005</t>
  </si>
  <si>
    <t>010507001006</t>
  </si>
  <si>
    <t>010515001055</t>
  </si>
  <si>
    <t>010515001056</t>
  </si>
  <si>
    <t>010515001057</t>
  </si>
  <si>
    <t>010515001058</t>
  </si>
  <si>
    <t>010515001059</t>
  </si>
  <si>
    <t>010515001060</t>
  </si>
  <si>
    <t>010515001061</t>
  </si>
  <si>
    <t>010515001062</t>
  </si>
  <si>
    <t>010515001063</t>
  </si>
  <si>
    <t>010516003040</t>
  </si>
  <si>
    <t>010516002004</t>
  </si>
  <si>
    <t>010606008004</t>
  </si>
  <si>
    <t>010802003007</t>
  </si>
  <si>
    <t>010802003008</t>
  </si>
  <si>
    <t>011101003010</t>
  </si>
  <si>
    <t>011101001021</t>
  </si>
  <si>
    <t>011101003011</t>
  </si>
  <si>
    <t>010902002007</t>
  </si>
  <si>
    <t>010902001009</t>
  </si>
  <si>
    <t>011003001008</t>
  </si>
  <si>
    <t>011101001022</t>
  </si>
  <si>
    <t>010904002007</t>
  </si>
  <si>
    <t>010904002008</t>
  </si>
  <si>
    <t>010903002003</t>
  </si>
  <si>
    <t>011001001004</t>
  </si>
  <si>
    <t>011001003003</t>
  </si>
  <si>
    <t>011102003008</t>
  </si>
  <si>
    <t>011106004003</t>
  </si>
  <si>
    <t>[项目特征]
1.基层处理:素水泥浆结合层一遍
2.找平层厚度、砂浆配合比:20厚WS M20水泥砂浆面加水泥粉，随手抹光
3.防滑条品种、规格、品牌、颜色:梯级边贴瓷质防滑条详中南标11ZJ401-6/A-39
[工程内容]
1.基层处理
2.面层铺设
3.防滑条铺贴
4.其他完成本项所需的一切工作</t>
  </si>
  <si>
    <t>011101001023</t>
  </si>
  <si>
    <t>[项目特征]
1.找平层砂浆厚度、砂浆配合比:最薄处20厚WS M20水泥砂浆找平找坡,找坡i=2%,坡向地漏
2.保护层砂浆厚度、砂浆配合比：20厚WW M20防水砂浆防水兼找平
3.其他：按招标文件、国家规范中的相关规定
[工作内容]
1.砂浆制作、运输
2.找平层、保护层
3.其他完成本项所需的一切工作</t>
  </si>
  <si>
    <t>011101001024</t>
  </si>
  <si>
    <t>011102003009</t>
  </si>
  <si>
    <t>011104004004</t>
  </si>
  <si>
    <t>011101001025</t>
  </si>
  <si>
    <t>011101001026</t>
  </si>
  <si>
    <t>[项目特征]
1.基层处理：素水泥浆结合层一遍
2.找平砂浆厚度、砂浆配合比:最薄处20厚WW M20防水砂浆找平找坡层,找坡i=1%,坡向泄水管；
3.其他：按招标文件、国家规范中的相关规定
[工作内容]
1.砂浆制作、运输
2.基层处理
3.找平找坡层
4.其他完成本项所需的一切工作</t>
  </si>
  <si>
    <t>011105001005</t>
  </si>
  <si>
    <t>011105003004</t>
  </si>
  <si>
    <t>011101003012</t>
  </si>
  <si>
    <t>011101001027</t>
  </si>
  <si>
    <t>010607005013</t>
  </si>
  <si>
    <t>010607005014</t>
  </si>
  <si>
    <t>011201001031</t>
  </si>
  <si>
    <t>[项目特征]
1.抹灰厚度、砂浆配合比:随砌随原浆抹平
2.其他:凡砖砌电梯井道、风道、烟道、竖井等无检修门之管道井内壁。其余按招标文件、国家规范中的相关规定
[工程内容]
1.抹灰
2.砂浆制作、运输
3.其他完成本项所需的一切工作</t>
  </si>
  <si>
    <t>011201001032</t>
  </si>
  <si>
    <t>011201001033</t>
  </si>
  <si>
    <t>010607005015</t>
  </si>
  <si>
    <t>010607005016</t>
  </si>
  <si>
    <t>011406001019</t>
  </si>
  <si>
    <t>011406001020</t>
  </si>
  <si>
    <t>[项目特征]
1.基层处理:刷专用界面剂一遍
2.抹灰厚度、砂浆配合比：5厚DWS M20聚合物水泥防水砂浆
3.其他:钉挂网抹灰增加费需综合考虑，其余按招标文件、国家规范中的相关规定
[工程内容]
1.砂浆制作、运输
2.基层处理
3.抹灰
4.其他完成本项所需的一切工作</t>
  </si>
  <si>
    <t>011301001004</t>
  </si>
  <si>
    <t>外墙突出构件天棚抹灰</t>
  </si>
  <si>
    <t>[项目特征]
1.基层处理：现浇钢筋混凝土板打磨平整,清理干净
2.底层厚度、砂浆配合比:10厚WW M20普通防水砂浆找平层
3.按招标文件、国家规范中的相关规定
[工程内容]
1.基层处理
2.底层抹灰
3.其他完成本项所需的一切工作</t>
  </si>
  <si>
    <t>011406003007</t>
  </si>
  <si>
    <t>011406001021</t>
  </si>
  <si>
    <t>011406003008</t>
  </si>
  <si>
    <t>011406001022</t>
  </si>
  <si>
    <t>011503005003</t>
  </si>
  <si>
    <t>011503001003</t>
  </si>
  <si>
    <t>七</t>
  </si>
  <si>
    <t>盖上裙楼商业及其他公建配套（垃圾站）</t>
  </si>
  <si>
    <t>010402001013</t>
  </si>
  <si>
    <t>010402001014</t>
  </si>
  <si>
    <t>010401012008</t>
  </si>
  <si>
    <t>010401003004</t>
  </si>
  <si>
    <t>010502001026</t>
  </si>
  <si>
    <t>010502001027</t>
  </si>
  <si>
    <t>010502002008</t>
  </si>
  <si>
    <t>010503004008</t>
  </si>
  <si>
    <t>010505001013</t>
  </si>
  <si>
    <t>010505006008</t>
  </si>
  <si>
    <t>010505007005</t>
  </si>
  <si>
    <t>010505008005</t>
  </si>
  <si>
    <t>010506001008</t>
  </si>
  <si>
    <t>010507007008</t>
  </si>
  <si>
    <t>010515001064</t>
  </si>
  <si>
    <t>010515001065</t>
  </si>
  <si>
    <t>010515001066</t>
  </si>
  <si>
    <t>010515001067</t>
  </si>
  <si>
    <t>010515001068</t>
  </si>
  <si>
    <t>010515001069</t>
  </si>
  <si>
    <t>010515001070</t>
  </si>
  <si>
    <t>010515001071</t>
  </si>
  <si>
    <t>010515001072</t>
  </si>
  <si>
    <t>010516003041</t>
  </si>
  <si>
    <t>010516002005</t>
  </si>
  <si>
    <t>010606008005</t>
  </si>
  <si>
    <t>010802003009</t>
  </si>
  <si>
    <t>010802003010</t>
  </si>
  <si>
    <t>011101003013</t>
  </si>
  <si>
    <t>010902002008</t>
  </si>
  <si>
    <t>010902001010</t>
  </si>
  <si>
    <t>011003001009</t>
  </si>
  <si>
    <t>011101001028</t>
  </si>
  <si>
    <t>011001001005</t>
  </si>
  <si>
    <t>010607005017</t>
  </si>
  <si>
    <t>010607005018</t>
  </si>
  <si>
    <t>011201001034</t>
  </si>
  <si>
    <t>011201001035</t>
  </si>
  <si>
    <t>011201001036</t>
  </si>
  <si>
    <t>[项目特征]
1.基层处理:刷素水泥浆一遍（内掺108胶：水=1：4）
2.抹灰厚度、砂浆配合比：20厚WW M20防水砂浆找平兼防水层,分层压光
3.其他:钉挂网抹灰增加费需综合考虑，其余按招标文件、国家规范中的相关规定
[工程内容]
1.砂浆制作、运输
2.基层处理
3.抹灰
4.其他完成本项所需的一切工作</t>
  </si>
  <si>
    <t>011201001037</t>
  </si>
  <si>
    <t>011201001038</t>
  </si>
  <si>
    <t>[项目特征]
1.基层处理:刷素水泥浆一遍（内掺108胶：水=1：4）
2.底层抹灰厚度、砂浆配合比：15厚WP M10水泥石灰砂浆抹面
3.其他:钉挂网抹灰增加费需综合考虑，其余按招标文件、国家规范中的相关规定
[工程内容]
1.砂浆制作、运输
2.基层处理
3.底层抹灰
4.其他完成本项所需的一切工作</t>
  </si>
  <si>
    <t>011201001039</t>
  </si>
  <si>
    <t>010607005019</t>
  </si>
  <si>
    <t>010607005020</t>
  </si>
  <si>
    <t>011406001023</t>
  </si>
  <si>
    <t>011204003003</t>
  </si>
  <si>
    <t>外墙块料墙面</t>
  </si>
  <si>
    <t>[项目特征]
1.结合层材料种类、规格：5厚C1T型陶瓷砖粘合剂贴饰面砖
2.面层材料种类、规格：外墙砖，填缝剂填缝
3.其他：按招标文件、国家规范中的相关规定
[工作内容]
1.基层处理
2.结合层
3.面层铺设
4.材料运输
5.其他完成本项所需的一切工作</t>
  </si>
  <si>
    <t>011204003004</t>
  </si>
  <si>
    <t>[项目特征]
1.结合层材料种类、规格：3~5mm厚WP M20水泥砂浆加水重20%聚乙烯醇白乳胶镶贴面砖
2.面层材料种类、规格：外墙砖，专用瓷砖填缝料填缝
3.其他：按招标文件、国家规范中的相关规定
[工作内容]
1.基层处理
2.结合层
3.面层铺设
4.材料运输
5.其他完成本项所需的一切工作</t>
  </si>
  <si>
    <t>011406003009</t>
  </si>
  <si>
    <t>[项目特征]
1.腻子层：防霉腻子分二遍刮平 
2.其他：按招标文件、国家规范中的相关规定
[工作内容]
1.腻子层
2.其他完成本项所需的一切工作</t>
  </si>
  <si>
    <t>011406001024</t>
  </si>
  <si>
    <t>[项目特征]
1.腻子层：刮腻子2遍,机械打磨
2.油漆品种、刷漆遍数：防霉无机涂料(燃烧性能等级A级)
3.其他：按招标文件、国家规范中的相关规定
[工作内容]
1.基层处理
2.腻子层
3.刷防护材料、油漆
4.其他完成本项所需的一切工作</t>
  </si>
  <si>
    <t>011503005004</t>
  </si>
  <si>
    <t>八</t>
  </si>
  <si>
    <t>幼儿园</t>
  </si>
  <si>
    <t>010402001017</t>
  </si>
  <si>
    <t>010402001018</t>
  </si>
  <si>
    <t>010401012011</t>
  </si>
  <si>
    <t>010401003006</t>
  </si>
  <si>
    <t>010401012012</t>
  </si>
  <si>
    <t>010502001030</t>
  </si>
  <si>
    <t>010502002010</t>
  </si>
  <si>
    <t>010504001028</t>
  </si>
  <si>
    <t>010503004010</t>
  </si>
  <si>
    <t>010505001015</t>
  </si>
  <si>
    <t>010505006010</t>
  </si>
  <si>
    <t>010505007007</t>
  </si>
  <si>
    <t>010505008007</t>
  </si>
  <si>
    <t>010506001010</t>
  </si>
  <si>
    <t>010507005009</t>
  </si>
  <si>
    <t>010507001009</t>
  </si>
  <si>
    <t>[项目特征]
1.参考图集:中南标11ZJ930-1第21页细石混凝土散水做法1
2.混凝土强度等级:50厚C20混凝土面层，撒1:1水泥砂子压实赶光
3.垫层材料种类、厚度:150厚粒径5~32卵石灌M2.5混合砂浆宽处面层100，向外坡3%~5%
4.其他:按招标文件、国家规范中的相关规定
[工程内容]
1.地基夯实
2.铺设垫层
3.砼制作、运输、浇筑、振捣、养护
4.面层抹灰
5.图集、规范规定的其它工作
6.其他完成本项所需的一切工作</t>
  </si>
  <si>
    <t>010507001010</t>
  </si>
  <si>
    <t>[项目特征]
1.基层处理：素水泥浆结合层一道（内掺建筑胶)
2.面层厚度、砂浆配合比:28厚1:2水泥砂浆抹面，做出80宽8深锯齿形防滑线
3.混凝土强度等级:100厚C15混凝土
4.垫层材料种类、厚度:100厚3:7灰土
[工程内容]
1.地基夯实
2.铺设垫层
3.砼制作、运输、浇筑、振捣、养护
4.面层抹灰
5.图集、规范规定的其它工作
6.其他完成本项所需的一切工作</t>
  </si>
  <si>
    <t>010507004004</t>
  </si>
  <si>
    <t>[项目特征]
1.参考图集:11ZJ901-9
2.混凝土强度等级:100厚C15混凝土
3.垫层材料种类、厚度:100厚1:3:6石灰、砂、碎石（砖）三合土
4.其他:按招标文件、国家规范中的相关规定
[工程内容]
1.基层处理
2.垫层铺设
3.砼制作、运输、浇筑、振捣、养护
4.图集、规范规定的其它内容
5.其他完成本项所需的一切工作</t>
  </si>
  <si>
    <t>010515001082</t>
  </si>
  <si>
    <t>010515001083</t>
  </si>
  <si>
    <t>010515001084</t>
  </si>
  <si>
    <t>010515001085</t>
  </si>
  <si>
    <t>010515001086</t>
  </si>
  <si>
    <t>010515001087</t>
  </si>
  <si>
    <t>现浇混凝土钢筋 Ф25内IV级钢</t>
  </si>
  <si>
    <t>[项目特征]
1.钢筋种类、规格:现浇构件 螺纹钢Ф25内 IV级钢
2.其他:投标人需结合规范要求自行综合考虑带“E”钢筋相关费用
3.其他:按招标文件、国家规范中的相关规定
[工程内容]
1.钢筋制安
2.钢筋运输
3.焊接、绑扎
4.其他完成本项所需的一切工作</t>
  </si>
  <si>
    <t>010515001088</t>
  </si>
  <si>
    <t>现浇混凝土钢筋 Ф25外 IV级钢</t>
  </si>
  <si>
    <t>[项目特征]
1.钢筋种类、规格:现浇构件 螺纹钢Ф25外 IV级钢
2.其他:投标人需结合规范要求自行综合考虑带“E”钢筋相关费用
3.其他:按招标文件、国家规范中的相关规定
[工程内容]
1.钢筋制安
2.钢筋运输
3.焊接、绑扎
4.其他完成本项所需的一切工作</t>
  </si>
  <si>
    <t>010515001089</t>
  </si>
  <si>
    <t>010515001090</t>
  </si>
  <si>
    <t>010515001091</t>
  </si>
  <si>
    <t>010515001092</t>
  </si>
  <si>
    <t>010516003043</t>
  </si>
  <si>
    <t>010516002007</t>
  </si>
  <si>
    <t>010606008007</t>
  </si>
  <si>
    <t>010802003013</t>
  </si>
  <si>
    <t>010802003014</t>
  </si>
  <si>
    <t>011101003017</t>
  </si>
  <si>
    <t>011101001031</t>
  </si>
  <si>
    <t>[项目特征]
1.找平层厚度、种类:20厚WS M20水泥砂浆找平,表面抹平压光
[工程内容]
1.基层处理
2.找平层（保护层）
3.其他完成本项所需的一切工作</t>
  </si>
  <si>
    <t>010902002011</t>
  </si>
  <si>
    <t>010902001013</t>
  </si>
  <si>
    <t>011003001012</t>
  </si>
  <si>
    <t>011101003018</t>
  </si>
  <si>
    <t>010902002012</t>
  </si>
  <si>
    <t>011101003019</t>
  </si>
  <si>
    <t>010902001014</t>
  </si>
  <si>
    <t>011003001013</t>
  </si>
  <si>
    <t>011101001032</t>
  </si>
  <si>
    <t>010904002009</t>
  </si>
  <si>
    <t>010904002010</t>
  </si>
  <si>
    <t>010903002004</t>
  </si>
  <si>
    <t>010903002005</t>
  </si>
  <si>
    <t>[项目特征]
1.基层处理：1厚界面剂一遍
2.防水膜品种、涂膜厚度、遍数:1.2厚JSⅡ聚合物水泥基防水涂料
3.其他:按招标文件、国家规范中的相关规定
[工作内容]
1.刷基层处理剂
2.刷防水涂料
3.其他完成本项所需的一切工作</t>
  </si>
  <si>
    <t>010702005001</t>
  </si>
  <si>
    <t>屋面检修口</t>
  </si>
  <si>
    <t>[项目特征]
1.检修口部位:屋面
2.盖板:40厚钢筋混凝土盖板双向配ф6@200
3.预埋件：3厚扁钢、ф14钢管
4.其他:按招标文件、国家规范中的相关规定
[工程内容]
1.盖板制作、安装
2.预埋件制作、安装
3.其他图集规范规定的工作
4.其他完成本项所需的一切工作</t>
  </si>
  <si>
    <t>011001001008</t>
  </si>
  <si>
    <t>011001001009</t>
  </si>
  <si>
    <t>[项目特征]
1.保温隔热部位:屋面
2.保温隔热材料品种、规格:20厚WS M20水泥砂浆座砌80型SGK屋面隔热板(内含50厚挤塑聚苯板燃烧性能等级≥B2级,导热系数≤_0.030_W/m·K)(隔热板模块详&lt;粤18J/T215&gt;)填缝做法:详细粤18J/T215图集-12页
[工程内容]
1.基层清理
2.铺保温层
3.其他完成本项所需的一切工作</t>
  </si>
  <si>
    <t>011102003011</t>
  </si>
  <si>
    <t>011102003012</t>
  </si>
  <si>
    <t>011104004005</t>
  </si>
  <si>
    <t>011101001033</t>
  </si>
  <si>
    <t>011101001034</t>
  </si>
  <si>
    <t>011105001006</t>
  </si>
  <si>
    <t>011101001035</t>
  </si>
  <si>
    <t>[项目特征]
1.找平砂浆厚度、砂浆配合比:20厚WW M20普通水泥防水砂浆找平兼找坡层,找坡i=5%坡向室外
2.其他：按招标文件、国家规范中的相关规定
[工作内容]
1.砂浆制作、运输
2.找平层
3.其他完成本项所需的一切工作</t>
  </si>
  <si>
    <t>010607005025</t>
  </si>
  <si>
    <t>010607005026</t>
  </si>
  <si>
    <t>011201001047</t>
  </si>
  <si>
    <t>011201001048</t>
  </si>
  <si>
    <t>011201001049</t>
  </si>
  <si>
    <t>011201001050</t>
  </si>
  <si>
    <t>011201001051</t>
  </si>
  <si>
    <t>011201001052</t>
  </si>
  <si>
    <t>010607005027</t>
  </si>
  <si>
    <t>010607005028</t>
  </si>
  <si>
    <t>011406001027</t>
  </si>
  <si>
    <t>011204003006</t>
  </si>
  <si>
    <t>010902008003</t>
  </si>
  <si>
    <t>外墙变形缝</t>
  </si>
  <si>
    <t>[项目特征]
1.变形缝部位: 外墙变形缝
2.参考图集：详见11ZJ111-32/A-1
[工程内容]
1.清缝
2.盖缝制安
3.图集、规范规定的其他工作
4.其他完成本项所需的一切工作</t>
  </si>
  <si>
    <t>010902008004</t>
  </si>
  <si>
    <t>女儿墙平直变形缝</t>
  </si>
  <si>
    <t>[项目特征]
1.变形缝部位: 女儿墙变形缝
2.参考图集：详见11ZJ111-4/A-14
[工程内容]
1.清缝
2.盖缝制安
3.图集、规范规定的其他工作
5.其他完成本项所需的一切工作</t>
  </si>
  <si>
    <t>011301001005</t>
  </si>
  <si>
    <t>天棚抹灰</t>
  </si>
  <si>
    <t>[项目特征]
1.基层处理:现浇钢筋混凝土板打磨平整,清理干净
2.抹灰厚度、砂浆配合比：10厚WW M20普通防水砂浆找平
3.其他:钉挂网抹灰增加费需综合考虑，其余按招标文件、国家规范中的相关规定
[工程内容]
1.砂浆制作、运输
2.基层处理
3.抹灰
4.其他完成本项所需的一切工作</t>
  </si>
  <si>
    <t>011301001006</t>
  </si>
  <si>
    <t>顶棚防水</t>
  </si>
  <si>
    <t>[项目特征]
1.基层处理：刷专用界面剂一遍
2.涂料防潮层材料种类、规格：1厚JSⅡ聚合物水泥防水涂料
3.其他：按招标文件、国家规范中的相关规定
[工作内容]
1.基层处理
2.涂料防潮层
3.其他完成本项所需的一切工作</t>
  </si>
  <si>
    <t>011406003012</t>
  </si>
  <si>
    <t>011406003013</t>
  </si>
  <si>
    <t>[项目特征]
1.基层处理：钢筋混凝土板底面平整干净
2.腻子层：2厚面层耐水腻子,分二遍刮平
3.其他：按招标文件、国家规范中的相关规定
[工作内容]
1.基层处理
2.腻子层
3.其他完成本项所需的一切工作</t>
  </si>
  <si>
    <t>011406003014</t>
  </si>
  <si>
    <t>[项目特征]
1.基层处理：钢筋混凝土板底面平整干净
2.腻子层：2厚耐水腻子,分二遍刮平
3.油漆品种、刷漆遍数：防霉无机涂料,一底两面(燃烧性能等级A级)
4.其他：按招标文件、国家规范中的相关规定
[工作内容]
1.基层处理
2.腻子层
3.刷防护材料、油漆
4.其他完成本项所需的一切工作
投标人：            （盖章）
法定代表人或其授权委托代理人：__________(签字或盖章)
日期： 2022  年  4 月  24 日</t>
  </si>
  <si>
    <t>九</t>
  </si>
  <si>
    <t>地基处理与边坡支护工程</t>
  </si>
  <si>
    <t>010202001001</t>
  </si>
  <si>
    <t>地下连续墙</t>
  </si>
  <si>
    <t>[项目特征]
1.部位：地下连续墙                                                                                       2.混凝土强度等级:C30
3.混凝土拌和料要求:详图纸及规范要求
4.其他:按招标文件、国家规范中的相关规定
[工程内容]
工作内容：
1.准备钻孔机具、成槽出渣、加泥浆和泥浆制作。
2.清孔。
3.导管准备及安拆。
4.混凝土（制作）运输、灌注。
5.泥浆外运</t>
  </si>
  <si>
    <t>010202001002</t>
  </si>
  <si>
    <t>地下连续墙锁扣钢管(25m内)</t>
  </si>
  <si>
    <t>[项目特征]
1.锁扣钢管材种类、规格:满足设计要求综合考虑
2.锁扣钢管尺寸:综合考虑
3.部位:满足设计和规范要求综合考虑
[工程内容]
1.制作
2.安装
3.运输
4.其他完成本项所需的一切工作</t>
  </si>
  <si>
    <t>010606012001</t>
  </si>
  <si>
    <t>地下连续墙工字钢</t>
  </si>
  <si>
    <t>[项目特征]
1.工字钢材种类、规格:满足设计要求综合考虑
2.工字钢尺寸:综合考虑
3.部位:满足设计和规范要求综合考虑
[工程内容]
1.制作
2.安装
3.运输
4.其他完成本项所需的一切工作[项目特征]
1.钢材种类、规格:满足设计要求综合考虑
2.铁件尺寸:综合考虑
3.部位:满足设计和规范要求综合考虑
[工程内容]
1.制作
2.安装
3.运输
4.其他完成本项所需的一切工作</t>
  </si>
  <si>
    <t>桩基工程</t>
  </si>
  <si>
    <t>010301004001</t>
  </si>
  <si>
    <t>截(凿)桩头</t>
  </si>
  <si>
    <t>[项目特征]
1.桩类型:钻(冲、旋挖)孔灌注桩
2.运输运距:场内外运距综合考虑.如因政策或其他因素导致运距过远，单价不作调整
3.运输方式:综合考虑
4.符合当地对于外运的环保要求,综合单价包含余泥排放费、建筑垃圾弃置费等国家规范中的相关规定
5.其他:按招标文件、国家规范中的相关规定
[工作内容]
1.凿桩头
2.场内外运输
3.其他完成本项所需的一切工作</t>
  </si>
  <si>
    <t>010302001001</t>
  </si>
  <si>
    <t>泥浆护壁成孔灌注桩 设计桩径(1200mm以内)</t>
  </si>
  <si>
    <t>[项目特征]
1.桩径:≤1200mm
2.混凝土种类、强度等级:现浇砼C35
[工程内容]
1.护筒埋设及拆除。
2.准备冲孔机具、冲孔出渣、泥浆和泥浆制作。
3.混凝土（制作）运输、灌注。
4.清除桩孔泥浆。
5.导管准备及按拆。
6.泥浆外运</t>
  </si>
  <si>
    <t>010302001002</t>
  </si>
  <si>
    <t>泥浆护壁成孔灌注桩 设计桩径(1500mm以内)</t>
  </si>
  <si>
    <t>[项目特征]
1.桩径:≤1500mm
2.混凝土种类、强度等级:现浇砼C35
[工程内容]
1.护筒埋设及拆除。
2.准备冲孔机具、冲孔出渣、泥浆和泥浆制作。
3.混凝土（制作）运输、灌注。
4.清除桩孔泥浆。
5.导管准备及按拆。
6.泥浆外运</t>
  </si>
  <si>
    <t>010302001003</t>
  </si>
  <si>
    <t>泥浆护壁成孔灌注桩 设计桩径(2000mm以内)</t>
  </si>
  <si>
    <t>[项目特征]
1.桩径:≤2000mm
2.混凝土种类、强度等级:现浇砼C35
[工程内容]
1.护筒埋设及拆除。
2.准备冲孔机具、冲孔出渣、泥浆和泥浆制作。
3.混凝土（制作）运输、灌注。
4.清除桩孔泥浆。
5.导管准备及按拆。
6.泥浆外运</t>
  </si>
  <si>
    <t>010515010001</t>
  </si>
  <si>
    <t>声测管制作及安装</t>
  </si>
  <si>
    <t>[项目特征]
1.材质、规格：综合考虑
2.连接、封头等：综合考虑
3.其他:按招标文件、国家规范中的相关规定
[工程内容]
1.检测管截断、封头
2.套管制作、焊接
3.定位、固定
4.其他完成本项所需的一切工作</t>
  </si>
  <si>
    <t>010502001031</t>
  </si>
  <si>
    <t>[项目特征]
1.混凝土种类：商品混凝土
2.混凝土强度等级:C45
3.混凝土拌和料要求:详图纸及规范要求
4.其他:按招标文件、国家规范中的相关规定
[工程内容]
1.砼制作、运输
2.砼浇筑、振捣
3.砼养护
4.其他完成本项所需的一切工作</t>
  </si>
  <si>
    <t>010504001029</t>
  </si>
  <si>
    <t>连续墙顶挡土墙 C30</t>
  </si>
  <si>
    <t>[项目特征]
1.混凝土种类：商品混凝土
2.混凝土强度等级:C30
3.混凝土拌和料要求:详图纸及规范要求
4.其他:按招标文件、国家规范中的相关规定
[工程内容]
1.砼制作、运输
2.砼浇筑、振捣
3.砼养护
4.其他完成本项所需的一切工作</t>
  </si>
  <si>
    <t>010504001030</t>
  </si>
  <si>
    <t>车道侧板 C30</t>
  </si>
  <si>
    <t>010504001031</t>
  </si>
  <si>
    <t>导墙 C25</t>
  </si>
  <si>
    <t>[项目特征]
1.混凝土种类：商品混凝土
2.混凝土强度等级:C25
3.混凝土拌和料要求:详图纸及规范要求
4.其他:按招标文件、国家规范中的相关规定
[工程内容]
1.砼制作、运输
2.砼浇筑、振捣
3.砼养护
4.其他完成本项所需的一切工作</t>
  </si>
  <si>
    <t>010505001016</t>
  </si>
  <si>
    <t>010508001009</t>
  </si>
  <si>
    <t>后浇带 板</t>
  </si>
  <si>
    <t>[项目特征]
1.混凝土种类：商品混凝土
2.混凝土强度等级:C35，膨胀混凝土,膨胀剂掺量综合考虑
3.混凝土拌和料要求:详图纸及规范要求
4.后浇带两侧可用钢筋支架密孔铁丝网隔断或支模浇注后作凿毛处理,具体按设计要求综合考虑
5.后浇带位置的特殊防水处理:除钢板止水带可另计算外,其余按设计要求综合考虑
6.其他:按招标文件、国家规范中的相关规定
[工程内容]
1.砼制作、运输
2.砼浇筑、振捣
3.砼养护
4.收口网制作、安装
5.其他完成本项所需的一切工作</t>
  </si>
  <si>
    <t>010501001001</t>
  </si>
  <si>
    <t>垫层 C20</t>
  </si>
  <si>
    <t>[项目特征]
1.混凝土种类：商品混凝土
2.混凝土强度等级:C20
[工程内容]
1.砼制作、运输、浇筑、振捣、养护
2.其他完成本项所需的一切工作</t>
  </si>
  <si>
    <t>010515001093</t>
  </si>
  <si>
    <t>010515001094</t>
  </si>
  <si>
    <t>010515001095</t>
  </si>
  <si>
    <t>010515001096</t>
  </si>
  <si>
    <t>010515001097</t>
  </si>
  <si>
    <t>010515001098</t>
  </si>
  <si>
    <t>010515001099</t>
  </si>
  <si>
    <t>010515001100</t>
  </si>
  <si>
    <t>010515001101</t>
  </si>
  <si>
    <t>010515003001</t>
  </si>
  <si>
    <t>钢筋网片</t>
  </si>
  <si>
    <t>[项目特征]
1.钢筋网片种类、规格:综合考虑
2.其他:按招标文件、国家规范中的相关规定
[工程内容]
1.钢筋制作及安装
2.钢筋运输
3.焊接、绑扎
4.其他完成本项所需的一切工作</t>
  </si>
  <si>
    <t>010515004001</t>
  </si>
  <si>
    <t>灌注桩钢筋笼</t>
  </si>
  <si>
    <t>[项目特征]
1.钢筋笼种类、规格:综合考虑
2.其他:按招标文件、国家规范中的相关规定
[工程内容]
1.钢筋制作及安装
2.钢筋运输
3.焊接、绑扎
4.其他完成本项所需的一切工作</t>
  </si>
  <si>
    <t>010516003044</t>
  </si>
  <si>
    <t>原预留结构处理</t>
  </si>
  <si>
    <t>011602002001</t>
  </si>
  <si>
    <t>钢筋混凝土构件拆除</t>
  </si>
  <si>
    <t>[项目特征]
1.构件名称:综合考虑
2.拆除构件的厚度或规格尺寸:综合考虑
3.构件表面的附着物种类:综合考虑
4.符合当地对于外运的环保要求,综合单价包含余泥排放费、建筑垃圾弃置费等国家规范中的相关规定
5.其他:按招标文件、国家规范中的相关规定
[工程内容]
1.拆除
2.清理、场内外运输
3.其他完成本项所需的一切工作</t>
  </si>
  <si>
    <t>011607002001</t>
  </si>
  <si>
    <t>防水层拆除</t>
  </si>
  <si>
    <t>[项目特征]
1.拆除部位:综合考虑
2.防水层种类:综合考虑
4.其他:按招标文件、国家规范中的相关规定
[工程内容]
1.拆除
2.清理、场内外运输
3.其他完成本项所需的一切工作</t>
  </si>
  <si>
    <t>架体所需其他措施费用</t>
  </si>
  <si>
    <t>010606013001</t>
  </si>
  <si>
    <t>工字钢安装制作(16#工字钢)</t>
  </si>
  <si>
    <t>[项目特征]
1.工字钢材种类、规格:满足设计要求综合考虑
2.工字钢尺寸:16#工字钢
3.部位:满足设计和规范要求综合考虑
[工程内容]
1.制作
2.安装
3.运输
4.其他完成本项所需的一切工作</t>
  </si>
  <si>
    <t>010606013002</t>
  </si>
  <si>
    <t>工字钢安装制作(28#工字钢)</t>
  </si>
  <si>
    <t>[项目特征]
1.工字钢材种类、规格:满足设计要求综合考虑
2.工字钢尺寸:28#工字钢
3.部位:满足设计和规范要求综合考虑
[工程内容]
1.制作
2.安装
3.运输
4.其他完成本项所需的一切工作</t>
  </si>
  <si>
    <t>010606013003</t>
  </si>
  <si>
    <t>工字钢回收</t>
  </si>
  <si>
    <t>[项目特征]
1.回收方式：综合考虑
2.其他:按招标文件、国家规范中的相关规定
[工程内容]
1.回收
2.其他完成本项所需的一切工作</t>
  </si>
  <si>
    <t>011611004001</t>
  </si>
  <si>
    <t>钢支撑、钢墙架拆除</t>
  </si>
  <si>
    <t>040203007001</t>
  </si>
  <si>
    <t>钢筋混凝土道路</t>
  </si>
  <si>
    <t>[项目特征]
1.混凝土种类：20cm厚混凝土路面
2.混凝土强度等级:C30
3.钢筋类别直径：φ14@200双层双向钢筋
4.其他:按招标文件、国家规范中的相关规定
[工程内容]
1.砼制作、运输
2.砼浇筑、振捣
3.砼养护
4.钢筋绑扎、制、安
5.其他完成本项所需的一切工作</t>
  </si>
  <si>
    <t>011602001001</t>
  </si>
  <si>
    <t>楼地面混凝土垫层铲除</t>
  </si>
  <si>
    <t>[项目特征]
1.构件名称:综合考虑
2.拆除构件的厚度或规格尺寸:综合考虑
3.构件表面的附着物种类:综合考虑
4.符合当地对于外运的环保要求,综合单价包含余泥排放费、建筑垃圾弃置费等国家规范中的相关规定
5.其他:按招标文件、国家规范中的相关规定
[工程内容]
1.拆除
2.清理
3.其他完成本项所需的一切工作</t>
  </si>
  <si>
    <t>010507007012</t>
  </si>
  <si>
    <t>混凝土条形墩子</t>
  </si>
  <si>
    <t>010603002001</t>
  </si>
  <si>
    <t>格构柱</t>
  </si>
  <si>
    <t>[项目特征]
1.单根柱质量:8t以内
[工程内容]
1.制作
2.安装
3.拼装安装
4.其他完成本项所需的一切工作</t>
  </si>
  <si>
    <t>楼地面工程</t>
  </si>
  <si>
    <t>040203006001</t>
  </si>
  <si>
    <t>沥青砼路面</t>
  </si>
  <si>
    <t>[项目特征]
1.部位:匝道面层
2.厚度:60mm 
3.配合比:AC-13细粒式沥青混凝土
4.技术要求:详图纸及规范要求
5.其他:按竞价文件、国家规范中的相关规定
[工作内容]
1.铺设
2.其他为完成本项工作所需一切工作内容</t>
  </si>
  <si>
    <t>040203003001</t>
  </si>
  <si>
    <t>路面基层及垫层</t>
  </si>
  <si>
    <t>[项目特征]
1.部位:匝道基层
2.基层：铺设玻璃纤维网，涂刷黏油层
3.钢筋混凝土楼板
4.技术要求：详见图纸要求
5.其他:按竞价文件、国家规范中的相关规定
[工作内容]
1.面层铺筑
2.其他完成本项所需的一切工作</t>
  </si>
  <si>
    <t>十</t>
  </si>
  <si>
    <t>矩形梁C60</t>
  </si>
  <si>
    <t>010515001004</t>
  </si>
  <si>
    <t>010515001005</t>
  </si>
  <si>
    <t>010515001006</t>
  </si>
  <si>
    <t>010515001008</t>
  </si>
  <si>
    <t>010515001009</t>
  </si>
  <si>
    <t>合计</t>
  </si>
  <si>
    <t>单价措施项目清单与计价表（土建）</t>
  </si>
  <si>
    <t>模板及支架工程</t>
  </si>
  <si>
    <t>1</t>
  </si>
  <si>
    <t>011702002064</t>
  </si>
  <si>
    <t>柱模板</t>
  </si>
  <si>
    <t>[项目特征]
1.模板类型:柱模板
2.支模高度(m):3.6m以内  周长1.8以内
3.其他：按招标文件、国家规范中的相关规定
[工程内容]
1.模板制作
2.模板安装、拆除、整理堆放及场内外运输
3.清理模板粘结物及模内杂物、刷隔离剂等
4.其他完成本项所需的一切工作</t>
  </si>
  <si>
    <t>011702002065</t>
  </si>
  <si>
    <t>[项目特征]
1.模板类型:柱模板
2.支模高度(m):4.6m以内  周长1.8以内
3.其他：按招标文件、国家规范中的相关规定
[工程内容]
1.模板制作
2.模板安装、拆除、整理堆放及场内外运输
3.清理模板粘结物及模内杂物、刷隔离剂等
4.其他完成本项所需的一切工作</t>
  </si>
  <si>
    <t>011702002066</t>
  </si>
  <si>
    <t>[项目特征]
1.模板类型:柱模板
2.支模高度(m):5.6m以内  周长1.8以内
3.其他：按招标文件、国家规范中的相关规定
[工程内容]
1.模板制作
2.模板安装、拆除、整理堆放及场内外运输
3.清理模板粘结物及模内杂物、刷隔离剂等
4.其他完成本项所需的一切工作</t>
  </si>
  <si>
    <t>011702002067</t>
  </si>
  <si>
    <t>[项目特征]
1.模板类型:柱模板
2.支模高度(m):6.6m以内  周长1.8以内
3.其他：按招标文件、国家规范中的相关规定
[工程内容]
1.模板制作
2.模板安装、拆除、整理堆放及场内外运输
3.清理模板粘结物及模内杂物、刷隔离剂等
4.其他完成本项所需的一切工作</t>
  </si>
  <si>
    <t>011702002068</t>
  </si>
  <si>
    <t>[项目特征]
1.模板类型:柱模板
2.支模高度(m):3.6m以内  周长1.8以外
3.其他：按招标文件、国家规范中的相关规定
[工程内容]
1.模板制作
2.模板安装、拆除、整理堆放及场内外运输
3.清理模板粘结物及模内杂物、刷隔离剂等
4.其他完成本项所需的一切工作</t>
  </si>
  <si>
    <t>011702002069</t>
  </si>
  <si>
    <t>[项目特征]
1.模板类型:柱模板
2.支模高度(m):4.6m以内  周长1.8以外
3.其他：按招标文件、国家规范中的相关规定
[工程内容]
1.模板制作
2.模板安装、拆除、整理堆放及场内外运输
3.清理模板粘结物及模内杂物、刷隔离剂等
4.其他完成本项所需的一切工作</t>
  </si>
  <si>
    <t>011702002070</t>
  </si>
  <si>
    <t>[项目特征]
1.模板类型:柱模板
2.支模高度(m):5.6m以内  周长1.8以外
3.其他：按招标文件、国家规范中的相关规定
[工程内容]
1.模板制作
2.模板安装、拆除、整理堆放及场内外运输
3.清理模板粘结物及模内杂物、刷隔离剂等
4.其他完成本项所需的一切工作</t>
  </si>
  <si>
    <t>011702002071</t>
  </si>
  <si>
    <t>[项目特征]
1.模板类型:柱模板
2.支模高度(m):6.6m以内  周长1.8以外
3.其他：按招标文件、国家规范中的相关规定
[工程内容]
1.模板制作
2.模板安装、拆除、整理堆放及场内外运输
3.清理模板粘结物及模内杂物、刷隔离剂等
4.其他完成本项所需的一切工作</t>
  </si>
  <si>
    <t>011702008013</t>
  </si>
  <si>
    <t>圈梁模板</t>
  </si>
  <si>
    <t>[项目特征]
1.模板类型:圈梁模板
2.其他：按招标文件、国家规范中的相关规定
[工程内容]
1.模板制作
2.模板安装、拆除、整理堆放及场内外运输
3.清理模板粘结物及模内杂物、刷隔离剂等
4.其他完成本项所需的一切工作</t>
  </si>
  <si>
    <t>011702009011</t>
  </si>
  <si>
    <t>过梁模板</t>
  </si>
  <si>
    <t>[项目特征]
1.模板类型:过梁模板
2.其他：按招标文件、国家规范中的相关规定
[工程内容]
1.模板制作
2.模板安装、拆除、整理堆放及场内外运输
3.清理模板粘结物及模内杂物、刷隔离剂等
4.其他完成本项所需的一切工作</t>
  </si>
  <si>
    <t>011702003031</t>
  </si>
  <si>
    <t>构造柱模板</t>
  </si>
  <si>
    <t>[项目特征]
1.模板类型:构造柱模板
2.支模高度(m):3.6m以内
3.其他：按招标文件、国家规范中的相关规定  
[工程内容]
1.模板制作
2.模板安装、拆除、整理堆放及场内外运输
3.清理模板粘结物及模内杂物、刷隔离剂等
4.其他完成本项所需的一切工作</t>
  </si>
  <si>
    <t>011702003032</t>
  </si>
  <si>
    <t>[项目特征]
1.模板类型:构造柱模板
2.支模高度(m):4.6m以内
3.其他：按招标文件、国家规范中的相关规定  
[工程内容]
1.模板制作
2.模板安装、拆除、整理堆放及场内外运输
3.清理模板粘结物及模内杂物、刷隔离剂等
4.其他完成本项所需的一切工作</t>
  </si>
  <si>
    <t>011702003033</t>
  </si>
  <si>
    <t>[项目特征]
1.模板类型:构造柱模板
2.支模高度(m):5.6m以内
3.其他：按招标文件、国家规范中的相关规定  
[工程内容]
1.模板制作
2.模板安装、拆除、整理堆放及场内外运输
3.清理模板粘结物及模内杂物、刷隔离剂等
4.其他完成本项所需的一切工作</t>
  </si>
  <si>
    <t>011702003034</t>
  </si>
  <si>
    <t>[项目特征]
1.模板类型:构造柱模板
2.支模高度(m):6.6m以内
3.其他：按招标文件、国家规范中的相关规定  
[工程内容]
1.模板制作
2.模板安装、拆除、整理堆放及场内外运输
3.清理模板粘结物及模内杂物、刷隔离剂等
4.其他完成本项所需的一切工作</t>
  </si>
  <si>
    <t>011702011052</t>
  </si>
  <si>
    <t>混凝土墙模板</t>
  </si>
  <si>
    <t>[项目特征]
1.模板类型:混凝土墙模板 (墙厚cm以内)  40
2.支模高度(m):3.6m以内
3.其他：按招标文件、国家规范中的相关规定
[工程内容]
1.模板制作
2.模板安装、拆除、整理堆放及场内外运输
3.清理模板粘结物及模内杂物、刷隔离剂等
4.其他完成本项所需的一切工作</t>
  </si>
  <si>
    <t>011702011053</t>
  </si>
  <si>
    <t>[项目特征]
1.模板类型:混凝土墙模板 (墙厚cm以内)  40
2.支模高度(m):4.6m以内
3.其他：按招标文件、国家规范中的相关规定
[工程内容]
1.模板制作
2.模板安装、拆除、整理堆放及场内外运输
3.清理模板粘结物及模内杂物、刷隔离剂等
4.其他完成本项所需的一切工作</t>
  </si>
  <si>
    <t>011702011054</t>
  </si>
  <si>
    <t>[项目特征]
1.模板类型:混凝土墙模板 (墙厚cm以内)  40
2.支模高度(m):5.6m以内
3.其他：按招标文件、国家规范中的相关规定
[工程内容]
1.模板制作
2.模板安装、拆除、整理堆放及场内外运输
3.清理模板粘结物及模内杂物、刷隔离剂等
4.其他完成本项所需的一切工作</t>
  </si>
  <si>
    <t>011702011055</t>
  </si>
  <si>
    <t>[项目特征]
1.模板类型:混凝土墙模板 (墙厚cm以内)  40
2.支模高度(m):6.6m以内
3.其他：按招标文件、国家规范中的相关规定
[工程内容]
1.模板制作
2.模板安装、拆除、整理堆放及场内外运输
3.清理模板粘结物及模内杂物、刷隔离剂等
4.其他完成本项所需的一切工作</t>
  </si>
  <si>
    <t>011702011056</t>
  </si>
  <si>
    <t>[项目特征]
1.模板类型:混凝土墙模板 (墙厚cm以内)  70
2.支模高度(m):3.6m以内
3.其他：按招标文件、国家规范中的相关规定
[工程内容]
1.模板制作
2.模板安装、拆除、整理堆放及场内外运输
3.清理模板粘结物及模内杂物、刷隔离剂等
4.其他完成本项所需的一切工作</t>
  </si>
  <si>
    <t>011702011057</t>
  </si>
  <si>
    <t>[项目特征]
1.模板类型:混凝土墙模板 (墙厚cm以内)  70
2.支模高度(m):4.6m以内
3.其他：按招标文件、国家规范中的相关规定
[工程内容]
1.模板制作
2.模板安装、拆除、整理堆放及场内外运输
3.清理模板粘结物及模内杂物、刷隔离剂等
4.其他完成本项所需的一切工作</t>
  </si>
  <si>
    <t>011702011058</t>
  </si>
  <si>
    <t>[项目特征]
1.模板类型:混凝土墙模板 (墙厚cm以内)  70
2.支模高度(m):5.6m以内
3.其他：按招标文件、国家规范中的相关规定
[工程内容]
1.模板制作
2.模板安装、拆除、整理堆放及场内外运输
3.清理模板粘结物及模内杂物、刷隔离剂等
4.其他完成本项所需的一切工作</t>
  </si>
  <si>
    <t>011702011059</t>
  </si>
  <si>
    <t>[项目特征]
1.模板类型:混凝土墙模板 (墙厚cm以内)  70
2.支模高度(m):6.6m以内
3.其他：按招标文件、国家规范中的相关规定
[工程内容]
1.模板制作
2.模板安装、拆除、整理堆放及场内外运输
3.清理模板粘结物及模内杂物、刷隔离剂等
4.其他完成本项所需的一切工作</t>
  </si>
  <si>
    <t>011702014034</t>
  </si>
  <si>
    <t>有梁板模板</t>
  </si>
  <si>
    <t>[项目特征]
1.模板类型:有梁板模板
2.支模高度(m):3.6m以内
3.其他：按招标文件、国家规范中的相关规定
[工程内容]
1.模板制作
2.模板安装、拆除、整理堆放及场内外运输
3.清理模板粘结物及模内杂物、刷隔离剂等
4.其他完成本项所需的一切工作</t>
  </si>
  <si>
    <t>011702014035</t>
  </si>
  <si>
    <t>[项目特征]
1.模板类型:有梁板模板
2.支模高度(m):4.6m以内
3.其他：按招标文件、国家规范中的相关规定
[工程内容]
1.模板制作
2.模板安装、拆除、整理堆放及场内外运输
3.清理模板粘结物及模内杂物、刷隔离剂等
4.其他完成本项所需的一切工作</t>
  </si>
  <si>
    <t>011702014036</t>
  </si>
  <si>
    <t>[项目特征]
1.模板类型:有梁板模板
2.支模高度(m):5.6m以内
3.其他：按招标文件、国家规范中的相关规定
[工程内容]
1.模板制作
2.模板安装、拆除、整理堆放及场内外运输
3.清理模板粘结物及模内杂物、刷隔离剂等
4.其他完成本项所需的一切工作</t>
  </si>
  <si>
    <t>011702014037</t>
  </si>
  <si>
    <t>[项目特征]
1.模板类型:有梁板模板
2.支模高度(m):6.6m以内
3.其他：按招标文件、国家规范中的相关规定
[工程内容]
1.模板制作
2.模板安装、拆除、整理堆放及场内外运输
3.清理模板粘结物及模内杂物、刷隔离剂等
4.其他完成本项所需的一切工作</t>
  </si>
  <si>
    <t>011702006064</t>
  </si>
  <si>
    <t>矩形梁模板</t>
  </si>
  <si>
    <t>[项目特征]
1.模板类型:矩形梁模板 (梁宽cm)25以内
2.支模高度(m):3.6m以内
3.其他：按招标文件、国家规范中的相关规定
[工程内容]
1.模板制作
2.模板安装、拆除、整理堆放及场内外运输
3.清理模板粘结物及模内杂物、刷隔离剂等
4.其他完成本项所需的一切工作</t>
  </si>
  <si>
    <t>011702006065</t>
  </si>
  <si>
    <t>[项目特征]
1.模板类型:矩形梁模板 (梁宽cm)25以内
2.支模高度(m):4.6m以内
3.其他：按招标文件、国家规范中的相关规定
[工程内容]
1.模板制作
2.模板安装、拆除、整理堆放及场内外运输
3.清理模板粘结物及模内杂物、刷隔离剂等
4.其他完成本项所需的一切工作</t>
  </si>
  <si>
    <t>011702006066</t>
  </si>
  <si>
    <t>[项目特征]
1.模板类型:矩形梁模板 (梁宽cm)25以内
2.支模高度(m):5.6m以内
3.其他：按招标文件、国家规范中的相关规定
[工程内容]
1.模板制作
2.模板安装、拆除、整理堆放及场内外运输
3.清理模板粘结物及模内杂物、刷隔离剂等
4.其他完成本项所需的一切工作</t>
  </si>
  <si>
    <t>011702006067</t>
  </si>
  <si>
    <t>[项目特征]
1.模板类型:矩形梁模板 (梁宽cm)25以内
2.支模高度(m):6.6m以内
3.其他：按招标文件、国家规范中的相关规定
[工程内容]
1.模板制作
2.模板安装、拆除、整理堆放及场内外运输
3.清理模板粘结物及模内杂物、刷隔离剂等
4.其他完成本项所需的一切工作</t>
  </si>
  <si>
    <t>011702006068</t>
  </si>
  <si>
    <t>[项目特征]
1.模板类型:矩形梁模板 (梁宽cm)25以外
2.支模高度(m):3.6m以内
3.其他：按招标文件、国家规范中的相关规定
[工程内容]
1.模板制作
2.模板安装、拆除、整理堆放及场内外运输
3.清理模板粘结物及模内杂物、刷隔离剂等
4.其他完成本项所需的一切工作</t>
  </si>
  <si>
    <t>011702006069</t>
  </si>
  <si>
    <t>[项目特征]
1.模板类型:矩形梁模板 (梁宽cm)25以外
2.支模高度(m):4.6m以内
3.其他：按招标文件、国家规范中的相关规定
[工程内容]
1.模板制作
2.模板安装、拆除、整理堆放及场内外运输
3.清理模板粘结物及模内杂物、刷隔离剂等
4.其他完成本项所需的一切工作</t>
  </si>
  <si>
    <t>011702006070</t>
  </si>
  <si>
    <t>[项目特征]
1.模板类型:矩形梁模板 (梁宽cm)25以外
2.支模高度(m):5.6m以内
3..其他：按招标文件、国家规范中的相关规定
[工程内容]
1.模板制作
2.模板安装、拆除、整理堆放及场内外运输
3.清理模板粘结物及模内杂物、刷隔离剂等
4.其他完成本项所需的一切工作</t>
  </si>
  <si>
    <t>011702006071</t>
  </si>
  <si>
    <t>[项目特征]
1.模板类型:矩形梁模板 (梁宽cm)25以外
2.支模高度(m):6.6m以内
3.其他：按招标文件、国家规范中的相关规定
[工程内容]
1.模板制作
2.模板安装、拆除、整理堆放及场内外运输
3.清理模板粘结物及模内杂物、刷隔离剂等
4.其他完成本项所需的一切工作</t>
  </si>
  <si>
    <t>011702024013</t>
  </si>
  <si>
    <t>楼梯模板</t>
  </si>
  <si>
    <t>[项目特征]
1.模板类型:楼梯模板
2.其他：按招标文件、国家规范中的相关规定
[工程内容]
1.模板制作
2.模板安装、拆除、整理堆放及场内外运输
3.清理模板粘结物及模内杂物、刷隔离剂等
4.其他完成本项所需的一切工作</t>
  </si>
  <si>
    <t>011702030034</t>
  </si>
  <si>
    <t>有梁板后浇带模板</t>
  </si>
  <si>
    <t>[项目特征]
1.模板类型:有梁板后浇带模板
2.支模高度：3.6m
3.其他：按招标文件、国家规范中的相关规定
[工程内容]
1.模板制作
2.模板安装、拆除、整理堆放及场内外运输
3.清理模板粘结物及模内杂物、刷隔离剂等
4.其他完成本项所需的一切工作</t>
  </si>
  <si>
    <t>011702030035</t>
  </si>
  <si>
    <t>[项目特征]
1.模板类型:有梁板后浇带模板
2.支模高度：4.6m
3.其他：按招标文件、国家规范中的相关规定
[工程内容]
1.模板制作
2.模板安装、拆除、整理堆放及场内外运输
3.清理模板粘结物及模内杂物、刷隔离剂等
4.其他完成本项所需的一切工作</t>
  </si>
  <si>
    <t>011702030036</t>
  </si>
  <si>
    <t>[项目特征]
1.模板类型:有梁板后浇带模板
2.支模高度：5.6m
3.其他：按招标文件、国家规范中的相关规定
[工程内容]
1.模板制作
2.模板安装、拆除、整理堆放及场内外运输
3.清理模板粘结物及模内杂物、刷隔离剂等
4.其他完成本项所需的一切工作</t>
  </si>
  <si>
    <t>011702030037</t>
  </si>
  <si>
    <t>[项目特征]
1.模板类型:有梁板后浇带模板
2.支模高度：6.6m
3.其他：按招标文件、国家规范中的相关规定
[工程内容]
1.模板制作
2.模板安装、拆除、整理堆放及场内外运输
3.清理模板粘结物及模内杂物、刷隔离剂等
4.其他完成本项所需的一切工作</t>
  </si>
  <si>
    <t>011702030038</t>
  </si>
  <si>
    <t>混凝土墙后浇带模板</t>
  </si>
  <si>
    <t>[项目特征]
1.模板类型:混凝土墙后浇带模板 (墙厚cm以内)  40
2.支模高度(m):3.6m以内
3.其他：按招标文件、国家规范中的相关规定
[工程内容]
1.模板制作
2.模板安装、拆除、整理堆放及场内外运输
3.清理模板粘结物及模内杂物、刷隔离剂等
4.其他完成本项所需的一切工作</t>
  </si>
  <si>
    <t>011702030039</t>
  </si>
  <si>
    <t>[项目特征]
1.模板类型:混凝土墙后浇带模板 (墙厚cm以内)  40
2.支模高度(m):4.6m以内
3.其他：按招标文件、国家规范中的相关规定
[工程内容]
1.模板制作
2.模板安装、拆除、整理堆放及场内外运输
3.清理模板粘结物及模内杂物、刷隔离剂等
4.其他完成本项所需的一切工作</t>
  </si>
  <si>
    <t>011702030040</t>
  </si>
  <si>
    <t>[项目特征]
1.模板类型:混凝土墙后浇带模板 (墙厚cm以内)  40
2.支模高度(m):5.6m以内
3.其他：按招标文件、国家规范中的相关规定
[工程内容]
1.模板制作
2.模板安装、拆除、整理堆放及场内外运输
3.清理模板粘结物及模内杂物、刷隔离剂等
4.其他完成本项所需的一切工作</t>
  </si>
  <si>
    <t>011702030041</t>
  </si>
  <si>
    <t>[项目特征]
1.模板类型:混凝土墙后浇带模板 (墙厚cm以内)  40
2.支模高度(m):6.6m以内
3.其他：按招标文件、国家规范中的相关规定
[工程内容]
1.模板制作
2.模板安装、拆除、整理堆放及场内外运输
3.清理模板粘结物及模内杂物、刷隔离剂等
4.其他完成本项所需的一切工作</t>
  </si>
  <si>
    <t>2</t>
  </si>
  <si>
    <t>011702002087</t>
  </si>
  <si>
    <t>011702002088</t>
  </si>
  <si>
    <t>011702002081</t>
  </si>
  <si>
    <t>011702002082</t>
  </si>
  <si>
    <t>011702002083</t>
  </si>
  <si>
    <t>011702002084</t>
  </si>
  <si>
    <t>011702002085</t>
  </si>
  <si>
    <t>011702002086</t>
  </si>
  <si>
    <t>011702008015</t>
  </si>
  <si>
    <t>011702009013</t>
  </si>
  <si>
    <t>011702003039</t>
  </si>
  <si>
    <t>011702003040</t>
  </si>
  <si>
    <t>011702003041</t>
  </si>
  <si>
    <t>011702003042</t>
  </si>
  <si>
    <t>011702011068</t>
  </si>
  <si>
    <t>011702011069</t>
  </si>
  <si>
    <t>011702011070</t>
  </si>
  <si>
    <t>011702011071</t>
  </si>
  <si>
    <t>011702011072</t>
  </si>
  <si>
    <t>011702011073</t>
  </si>
  <si>
    <t>011702011074</t>
  </si>
  <si>
    <t>011702011075</t>
  </si>
  <si>
    <t>011702014042</t>
  </si>
  <si>
    <t>011702014043</t>
  </si>
  <si>
    <t>011702014044</t>
  </si>
  <si>
    <t>011702014045</t>
  </si>
  <si>
    <t>011702006080</t>
  </si>
  <si>
    <t>011702006081</t>
  </si>
  <si>
    <t>011702006082</t>
  </si>
  <si>
    <t>011702006083</t>
  </si>
  <si>
    <t>011702006084</t>
  </si>
  <si>
    <t>011702006085</t>
  </si>
  <si>
    <t>011702006086</t>
  </si>
  <si>
    <t>[项目特征]
1.模板类型:矩形梁模板 (梁宽cm)25以外
2.支模高度(m):5.6m以内
3.其他：按招标文件、国家规范中的相关规定
[工程内容]
1.模板制作
2.模板安装、拆除、整理堆放及场内外运输
3.清理模板粘结物及模内杂物、刷隔离剂等
4.其他完成本项所需的一切工作</t>
  </si>
  <si>
    <t>011702006087</t>
  </si>
  <si>
    <t>011702024015</t>
  </si>
  <si>
    <t>011702021011</t>
  </si>
  <si>
    <t>栏板、反檐模板</t>
  </si>
  <si>
    <t>[项目特征]
1.模板类型:反坎模板
2.其他：按招标文件、国家规范中的相关规定
[工程内容]
1.模板制作
2.模板安装、拆除、整理堆放及场内外运输
3.清理模板粘结物及模内杂物、刷隔离剂等
4.其他完成本项所需的一切工作</t>
  </si>
  <si>
    <t>011702028009</t>
  </si>
  <si>
    <t>压顶、扶手模板</t>
  </si>
  <si>
    <t>[项目特征]
1.模板类型:压顶、扶手模板
2.其他：按招标文件、国家规范中的相关规定
[工程内容]
1.模板制作
2.模板安装、拆除、整理堆放及场内外运输
3.清理模板粘结物及模内杂物、刷隔离剂等
4.其他完成本项所需的一切工作</t>
  </si>
  <si>
    <t>011702030050</t>
  </si>
  <si>
    <t>011702030051</t>
  </si>
  <si>
    <t>011702030052</t>
  </si>
  <si>
    <t>011702030053</t>
  </si>
  <si>
    <t>011702030054</t>
  </si>
  <si>
    <t>011702030055</t>
  </si>
  <si>
    <t>011702030056</t>
  </si>
  <si>
    <t>011702030057</t>
  </si>
  <si>
    <t>011702002089</t>
  </si>
  <si>
    <t>011702002090</t>
  </si>
  <si>
    <t>011702002091</t>
  </si>
  <si>
    <t>011702002092</t>
  </si>
  <si>
    <t>011702002093</t>
  </si>
  <si>
    <t>011702002094</t>
  </si>
  <si>
    <t>011702002095</t>
  </si>
  <si>
    <t>011702002096</t>
  </si>
  <si>
    <t>011702008016</t>
  </si>
  <si>
    <t>011702009014</t>
  </si>
  <si>
    <t>011702003043</t>
  </si>
  <si>
    <t>011702003044</t>
  </si>
  <si>
    <t>011702003045</t>
  </si>
  <si>
    <t>011702003046</t>
  </si>
  <si>
    <t>011702011076</t>
  </si>
  <si>
    <t>011702011077</t>
  </si>
  <si>
    <t>011702011078</t>
  </si>
  <si>
    <t>011702011079</t>
  </si>
  <si>
    <t>011702011080</t>
  </si>
  <si>
    <t>011702011081</t>
  </si>
  <si>
    <t>011702011082</t>
  </si>
  <si>
    <t>011702011083</t>
  </si>
  <si>
    <t>011702014046</t>
  </si>
  <si>
    <t>011702014047</t>
  </si>
  <si>
    <t>011702014048</t>
  </si>
  <si>
    <t>011702014049</t>
  </si>
  <si>
    <t>011702006088</t>
  </si>
  <si>
    <t>011702006089</t>
  </si>
  <si>
    <t>011702006090</t>
  </si>
  <si>
    <t>011702006091</t>
  </si>
  <si>
    <t>011702006092</t>
  </si>
  <si>
    <t>011702006093</t>
  </si>
  <si>
    <t>011702006094</t>
  </si>
  <si>
    <t>011702006095</t>
  </si>
  <si>
    <t>011702024016</t>
  </si>
  <si>
    <t>011702021012</t>
  </si>
  <si>
    <t>011702028010</t>
  </si>
  <si>
    <t>011702030058</t>
  </si>
  <si>
    <t>011702030059</t>
  </si>
  <si>
    <t>011702030060</t>
  </si>
  <si>
    <t>011702030061</t>
  </si>
  <si>
    <t>011702030062</t>
  </si>
  <si>
    <t>011702030063</t>
  </si>
  <si>
    <t>011702030064</t>
  </si>
  <si>
    <t>011702030065</t>
  </si>
  <si>
    <t>4</t>
  </si>
  <si>
    <t>011702002097</t>
  </si>
  <si>
    <t>011702002098</t>
  </si>
  <si>
    <t>011702002099</t>
  </si>
  <si>
    <t>011702002100</t>
  </si>
  <si>
    <t>011702002101</t>
  </si>
  <si>
    <t>011702002102</t>
  </si>
  <si>
    <t>011702002103</t>
  </si>
  <si>
    <t>011702002104</t>
  </si>
  <si>
    <t>011702008017</t>
  </si>
  <si>
    <t>011702009015</t>
  </si>
  <si>
    <t>011702003047</t>
  </si>
  <si>
    <t>011702003048</t>
  </si>
  <si>
    <t>011702003049</t>
  </si>
  <si>
    <t>011702003050</t>
  </si>
  <si>
    <t>011702011084</t>
  </si>
  <si>
    <t>011702011085</t>
  </si>
  <si>
    <t>011702011086</t>
  </si>
  <si>
    <t>011702011087</t>
  </si>
  <si>
    <t>011702011088</t>
  </si>
  <si>
    <t>011702011089</t>
  </si>
  <si>
    <t>011702011090</t>
  </si>
  <si>
    <t>011702011091</t>
  </si>
  <si>
    <t>011702014050</t>
  </si>
  <si>
    <t>011702014051</t>
  </si>
  <si>
    <t>011702014052</t>
  </si>
  <si>
    <t>011702014053</t>
  </si>
  <si>
    <t>011702006096</t>
  </si>
  <si>
    <t>011702006097</t>
  </si>
  <si>
    <t>011702006098</t>
  </si>
  <si>
    <t>011702006099</t>
  </si>
  <si>
    <t>011702006100</t>
  </si>
  <si>
    <t>011702006101</t>
  </si>
  <si>
    <t>011702006102</t>
  </si>
  <si>
    <t>011702006103</t>
  </si>
  <si>
    <t>011702024017</t>
  </si>
  <si>
    <t>011702021013</t>
  </si>
  <si>
    <t>011702028011</t>
  </si>
  <si>
    <t>011702030066</t>
  </si>
  <si>
    <t>011702030067</t>
  </si>
  <si>
    <t>011702030068</t>
  </si>
  <si>
    <t>011702030069</t>
  </si>
  <si>
    <t>011702030070</t>
  </si>
  <si>
    <t>011702030071</t>
  </si>
  <si>
    <t>011702030072</t>
  </si>
  <si>
    <t>011702030073</t>
  </si>
  <si>
    <t>5</t>
  </si>
  <si>
    <t>011702002033</t>
  </si>
  <si>
    <t>011702002034</t>
  </si>
  <si>
    <t>[项目特征]
1.模板类型:柱模板
2.支模高度(m):8.6m以内  周长1.8以内
3.其他：按招标文件、国家规范中的相关规定
[工程内容]
1.模板制作
2.模板安装、拆除、整理堆放及场内外运输
3.清理模板粘结物及模内杂物、刷隔离剂等
4.其他完成本项所需的一切工作</t>
  </si>
  <si>
    <t>011702002035</t>
  </si>
  <si>
    <t>011702002036</t>
  </si>
  <si>
    <t>[项目特征]
1.模板类型:柱模板
2.支模高度(m):8.6m以内  周长1.8以外
3.其他：按招标文件、国家规范中的相关规定
[工程内容]
1.模板制作
2.模板安装、拆除、整理堆放及场内外运输
3.清理模板粘结物及模内杂物、刷隔离剂等
4.其他完成本项所需的一切工作</t>
  </si>
  <si>
    <t>011702008005</t>
  </si>
  <si>
    <t>011702009005</t>
  </si>
  <si>
    <t>011702003017</t>
  </si>
  <si>
    <t>011702003018</t>
  </si>
  <si>
    <t>[项目特征]
1.模板类型:构造柱模板
2.支模高度(m):8.6m以内
3.其他：按招标文件、国家规范中的相关规定  
[工程内容]
1.模板制作
2.模板安装、拆除、整理堆放及场内外运输
3.清理模板粘结物及模内杂物、刷隔离剂等
4.其他完成本项所需的一切工作</t>
  </si>
  <si>
    <t>011702011033</t>
  </si>
  <si>
    <t>011702011034</t>
  </si>
  <si>
    <t>[项目特征]
1.模板类型:混凝土墙模板 (墙厚cm以内)  40
2.支模高度(m):8.6m以内
3.其他：按招标文件、国家规范中的相关规定
[工程内容]
1.模板制作
2.模板安装、拆除、整理堆放及场内外运输
3.清理模板粘结物及模内杂物、刷隔离剂等
4.其他完成本项所需的一切工作</t>
  </si>
  <si>
    <t>011702014017</t>
  </si>
  <si>
    <t>011702014018</t>
  </si>
  <si>
    <t>[项目特征]
1.模板类型:有梁板模板
2.支模高度(m):8.6m以内
3.其他：按招标文件、国家规范中的相关规定
[工程内容]
1.模板制作
2.模板安装、拆除、整理堆放及场内外运输
3.清理模板粘结物及模内杂物、刷隔离剂等
4.其他完成本项所需的一切工作</t>
  </si>
  <si>
    <t>011702006036</t>
  </si>
  <si>
    <t>011702006037</t>
  </si>
  <si>
    <t>[项目特征]
1.模板类型:矩形梁模板 (梁宽cm)25以内
2.支模高度(m):8.6m以内
3.其他：按招标文件、国家规范中的相关规定
[工程内容]
1.模板制作
2.模板安装、拆除、整理堆放及场内外运输
3.清理模板粘结物及模内杂物、刷隔离剂等
4.其他完成本项所需的一切工作</t>
  </si>
  <si>
    <t>011702006038</t>
  </si>
  <si>
    <t>011702006039</t>
  </si>
  <si>
    <t>[项目特征]
1.模板类型:矩形梁模板 (梁宽cm)25以外
2.支模高度(m):8.6m以内
3.其他：按招标文件、国家规范中的相关规定
[工程内容]
1.模板制作
2.模板安装、拆除、整理堆放及场内外运输
3.清理模板粘结物及模内杂物、刷隔离剂等
4.其他完成本项所需的一切工作</t>
  </si>
  <si>
    <t>011702024005</t>
  </si>
  <si>
    <t>011702021004</t>
  </si>
  <si>
    <t>011702022001</t>
  </si>
  <si>
    <t>天沟(檐沟)模板</t>
  </si>
  <si>
    <t>[项目特征]
1.模板类型:天沟(檐沟)模板
2.其他：按招标文件、国家规范中的相关规定
[工程内容]
1.模板制作
2.模板安装、拆除、整理堆放及场内外运输
3.清理模板粘结物及模内杂物、刷隔离剂等
4.其他完成本项所需的一切工作</t>
  </si>
  <si>
    <t>011702023001</t>
  </si>
  <si>
    <t>雨篷、悬挑板（空调板）、阳台板模板</t>
  </si>
  <si>
    <t>[项目特征]
1.模板类型:雨篷、悬挑板（空调板）、阳台板模板
2.其他：按招标文件、国家规范中的相关规定
[工程内容]
1.模板制作
2.模板安装、拆除、整理堆放及场内外运输
3.清理模板粘结物及模内杂物、刷隔离剂等
4.其他完成本项所需的一切工作</t>
  </si>
  <si>
    <t>011702001001</t>
  </si>
  <si>
    <t>设备基础模板</t>
  </si>
  <si>
    <t>[项目特征]
1.模板类型:设备基础模板
2.其他：按招标文件、国家规范中的相关规定
[工程内容]
1.模板制作
2.模板安装、拆除、整理堆放及场内外运输
3.清理模板粘结物及模内杂物、刷隔离剂等
4.其他完成本项所需的一切工作</t>
  </si>
  <si>
    <t>011702002037</t>
  </si>
  <si>
    <t>柱（铝模）</t>
  </si>
  <si>
    <t>[项目特征]
1.模板类型:柱模板（铝模）
2.支模高度(m):3.6m以内
3.其他：按招标文件、国家规范中的相关规定
[工程内容]
1.模板制作
2.模板安装、拆除、整理堆放及场内外运输
3.清理模板粘结物及模内杂物、刷隔离剂等
4.其他完成本项所需的一切工作</t>
  </si>
  <si>
    <t>011702011035</t>
  </si>
  <si>
    <t>混凝土墙（铝模）</t>
  </si>
  <si>
    <t>[项目特征]
1.模板类型:混凝土墙模板（铝模）
2.实际高度:3.6m以内
3.其他：按招标文件、国家规范中的相关规定
[工程内容]
1.模板制作
2.模板安装、拆除、整理堆放及场内外运输
3.清理模板粘结物及模内杂物、刷隔离剂等
4.其他完成本项所需的一切工作</t>
  </si>
  <si>
    <t>011702014019</t>
  </si>
  <si>
    <t>有梁板（铝模）</t>
  </si>
  <si>
    <t>[项目特征]
1.模板类型:有梁板模板（铝模）
2.支模高度(m):3.6m以内
3.其他：按招标文件、国家规范中的相关规定
[工程内容]
1.模板制作
2.模板安装、拆除、整理堆放及场内外运输
3.清理模板粘结物及模内杂物、刷隔离剂等
4.其他完成本项所需的一切工作</t>
  </si>
  <si>
    <t>011702008006</t>
  </si>
  <si>
    <t>梁、过梁、圈梁（铝模）</t>
  </si>
  <si>
    <t>[项目特征]
1.模板类型:梁、圈梁、过梁模板（铝模）
2.其他：按招标文件、国家规范中的相关规定
[工程内容]
1.模板制作
2.模板安装、拆除、整理堆放及场内外运输
3.清理模板粘结物及模内杂物、刷隔离剂等
4.其他完成本项所需的一切工作</t>
  </si>
  <si>
    <t>011702024006</t>
  </si>
  <si>
    <t>楼梯（铝模）</t>
  </si>
  <si>
    <t>[项目特征]
1.模板类型:楼梯模板（铝模）
2.其他：按招标文件、国家规范中的相关规定
[工程内容]
1.模板制作
2.模板安装、拆除、整理堆放及场内外运输
3.清理模板粘结物及模内杂物、刷隔离剂等
4.其他完成本项所需的一切工作</t>
  </si>
  <si>
    <t>6</t>
  </si>
  <si>
    <t>011702002043</t>
  </si>
  <si>
    <t>011702002044</t>
  </si>
  <si>
    <t>011702002045</t>
  </si>
  <si>
    <t>011702002046</t>
  </si>
  <si>
    <t>011702008009</t>
  </si>
  <si>
    <t>011702009007</t>
  </si>
  <si>
    <t>011702003021</t>
  </si>
  <si>
    <t>011702003022</t>
  </si>
  <si>
    <t>011702011039</t>
  </si>
  <si>
    <t>011702011040</t>
  </si>
  <si>
    <t>011702014023</t>
  </si>
  <si>
    <t>011702014024</t>
  </si>
  <si>
    <t>011702006044</t>
  </si>
  <si>
    <t>011702006045</t>
  </si>
  <si>
    <t>011702006046</t>
  </si>
  <si>
    <t>011702006047</t>
  </si>
  <si>
    <t>011702024009</t>
  </si>
  <si>
    <t>011702021006</t>
  </si>
  <si>
    <t>011702022003</t>
  </si>
  <si>
    <t>011702023003</t>
  </si>
  <si>
    <t>011702028004</t>
  </si>
  <si>
    <t>011702001003</t>
  </si>
  <si>
    <t>7</t>
  </si>
  <si>
    <t>011702002047</t>
  </si>
  <si>
    <t>011702002048</t>
  </si>
  <si>
    <t>011702002049</t>
  </si>
  <si>
    <t>011702002050</t>
  </si>
  <si>
    <t>011702002051</t>
  </si>
  <si>
    <t>011702002052</t>
  </si>
  <si>
    <t>011702008010</t>
  </si>
  <si>
    <t>011702009008</t>
  </si>
  <si>
    <t>011702003023</t>
  </si>
  <si>
    <t>011702003024</t>
  </si>
  <si>
    <t>011702003025</t>
  </si>
  <si>
    <t>011702011041</t>
  </si>
  <si>
    <t>011702011042</t>
  </si>
  <si>
    <t>011702011043</t>
  </si>
  <si>
    <t>011702014025</t>
  </si>
  <si>
    <t>011702014026</t>
  </si>
  <si>
    <t>011702014027</t>
  </si>
  <si>
    <t>011702006048</t>
  </si>
  <si>
    <t>011702006049</t>
  </si>
  <si>
    <t>011702006050</t>
  </si>
  <si>
    <t>011702006051</t>
  </si>
  <si>
    <t>011702006052</t>
  </si>
  <si>
    <t>011702006053</t>
  </si>
  <si>
    <t>011702024010</t>
  </si>
  <si>
    <t>011702021007</t>
  </si>
  <si>
    <t>011702022004</t>
  </si>
  <si>
    <t>011702023004</t>
  </si>
  <si>
    <t>011702028005</t>
  </si>
  <si>
    <t>011702001004</t>
  </si>
  <si>
    <t>8</t>
  </si>
  <si>
    <t>011702002059</t>
  </si>
  <si>
    <t>011702002060</t>
  </si>
  <si>
    <t>011702002061</t>
  </si>
  <si>
    <t>011702002062</t>
  </si>
  <si>
    <t>011702008012</t>
  </si>
  <si>
    <t>011702009010</t>
  </si>
  <si>
    <t>011702003029</t>
  </si>
  <si>
    <t>011702003030</t>
  </si>
  <si>
    <t>011702011047</t>
  </si>
  <si>
    <t>011702011048</t>
  </si>
  <si>
    <t>011702014031</t>
  </si>
  <si>
    <t>011702014032</t>
  </si>
  <si>
    <t>011702006060</t>
  </si>
  <si>
    <t>011702006061</t>
  </si>
  <si>
    <t>011702006062</t>
  </si>
  <si>
    <t>011702006063</t>
  </si>
  <si>
    <t>011702024012</t>
  </si>
  <si>
    <t>011702021009</t>
  </si>
  <si>
    <t>011702022006</t>
  </si>
  <si>
    <t>011702023006</t>
  </si>
  <si>
    <t>011702028007</t>
  </si>
  <si>
    <t>011702001006</t>
  </si>
  <si>
    <t>011702030033</t>
  </si>
  <si>
    <t>后浇带</t>
  </si>
  <si>
    <t>[项目特征]
1.模板类型:后浇带模板
2.支模高度(m)8.4m以内
3.其他;模板种类、形式施工方自选，质量、安全需满足规范要求  
[工程内容]
1.模板制作
2.模板安装、拆除、整理堆放及场内外运输
3.清理模板粘结物及模内杂物、刷隔离剂等
4.其他完成本项所需的一切工作</t>
  </si>
  <si>
    <t>011702011049</t>
  </si>
  <si>
    <t>车道侧板</t>
  </si>
  <si>
    <t>[项目特征]
1.模板类型:直形墙模板 墙厚(cm以内) 40
2.实际高度:8.4m以内
[工程内容]
1.模板制作
2.模板安装、拆除、整理堆放及场内外运输
3.清理模板粘结物及模内杂物、刷隔离剂等
4.其他完成本项所需的一切工作</t>
  </si>
  <si>
    <t>011702011050</t>
  </si>
  <si>
    <t>连续墙顶挡土墙</t>
  </si>
  <si>
    <t>[项目特征]
1.模板类型:导墙模板 墙厚(cm以内) 40
2.实际高度:7.3以内
[工程内容]
1.模板制作
2.模板安装、拆除、整理堆放及场内外运输
3.清理模板粘结物及模内杂物、刷隔离剂等
4.其他完成本项所需的一切工作</t>
  </si>
  <si>
    <t>011702014033</t>
  </si>
  <si>
    <t>有梁板</t>
  </si>
  <si>
    <t>[项目特征]
1.模板类型:有梁板模板
2.支模高度(m):8.4m以内
[工程内容]
1.模板制作
2.模板安装、拆除、整理堆放及场内外运输
3.清理模板粘结物及模内杂物、刷隔离剂等
4.其他完成本项所需的一切工作</t>
  </si>
  <si>
    <t>011702011051</t>
  </si>
  <si>
    <t>导墙</t>
  </si>
  <si>
    <t>[项目特征]
1.模板类型:导墙模板 墙厚(cm以内) 40
2.实际高度:5.6m以内
[工程内容]
1.模板制作
2.模板安装、拆除、整理堆放及场内外运输
3.清理模板粘结物及模内杂物、刷隔离剂等
4.其他完成本项所需的一切工作</t>
  </si>
  <si>
    <t>011702002063</t>
  </si>
  <si>
    <t>矩形柱</t>
  </si>
  <si>
    <t>[项目特征]
1.模板类型:矩形柱模板 1.8以外
2.支模高度(m):8.4m以内
[工程内容]
1.模板制作
2.模板安装、拆除、整理堆放及场内外运输
3.清理模板粘结物及模内杂物、刷隔离剂等
4.其他完成本项所需的一切工作</t>
  </si>
  <si>
    <t>011207001001</t>
  </si>
  <si>
    <t>地铁运营范围模板硬封闭</t>
  </si>
  <si>
    <t>[项目特征]
1.封板类型:胶合板厚度综合考虑
2.支模高度(m):综合考虑
[工程内容]
1.搭设
2.木板安装、拆除、整理堆放及场内外运输
3.其他完成本项所需的一切工作</t>
  </si>
  <si>
    <t>其他工程</t>
  </si>
  <si>
    <t>盖上零星工程</t>
  </si>
  <si>
    <t>凿除细石混凝土</t>
  </si>
  <si>
    <t>[项目特征]
1.破除（凿除）部位:细石混凝土（内含钢筋）
2.破除厚度:40mm
3.破除方式:综合考虑
[工作内容]
1.破除、废料清理、外运
2.其他完成本项所需的一切工作</t>
  </si>
  <si>
    <t>凿除泡沫混凝土</t>
  </si>
  <si>
    <t>[项目特征]
1.破除（凿除）部位:泡沫混凝土
2.破除厚度:180mm
3.破除方式:综合考虑
[工作内容]
1.破除、废料清理、外运
2.其他完成本项所需的一切工作</t>
  </si>
  <si>
    <t>凿除聚苯乙烯泡沫板保护层</t>
  </si>
  <si>
    <t>[项目特征]
1.破除（凿除）部位:聚苯乙烯泡沫板
2.破除深度:厚度详现场情况综合考虑
3.破除方式:综合考虑
[工作内容]
1.破除、废料清理、外运
2.其他完成本项所需的一切工作</t>
  </si>
  <si>
    <t>010605001004</t>
  </si>
  <si>
    <t>柱面混凝土凿毛</t>
  </si>
  <si>
    <t>[项目特征]
1.凿毛部位:混凝土
2.凿毛深度:20mm以内
3.凿毛方式:综合考虑
[工作内容]
1.凿出、废料清理、外运
2.其他完成本项所需的一切工作</t>
  </si>
  <si>
    <t>040901008001</t>
  </si>
  <si>
    <t>预留柱头及剪力墙预留钢筋除锈、根部防水、抹灰修复等</t>
  </si>
  <si>
    <t>[项目特征]
1.名称:预留柱头及剪力墙预留钢筋除锈、根部防水、抹灰修复等
[工作内容]
1.钢筋除锈、根部防水、抹灰修复等
2.其他完成本项所需的一切工作</t>
  </si>
  <si>
    <t>040901008002</t>
  </si>
  <si>
    <t>柱头打凿</t>
  </si>
  <si>
    <t>[项目特征]
1.名称:柱头打凿
[工作内容]
1.凿出、废料清理、外运
2.其他完成本项所需的一切工作</t>
  </si>
  <si>
    <t>040901008003</t>
  </si>
  <si>
    <t>盖板女儿墙等需拆除部分施工及外运等</t>
  </si>
  <si>
    <t>[项目特征]
1.拆除部位:详图纸及现场情况综合考虑
2.拆除方式:综合考虑
[工作内容]
1.拆除、废料清理、外运
2.其他完成本项所需的一切工作</t>
  </si>
  <si>
    <t>地铁安全防护</t>
  </si>
  <si>
    <t>010605001005</t>
  </si>
  <si>
    <t>施工便道铺10厚钢板</t>
  </si>
  <si>
    <t>[项目特征]
1.钢材品种、规格:铺设一层10cm厚的级配砂石+满铺10mm钢板，钢板与钢板间焊缝等工作，承包人需充分考虑对盖板的保护，方案需经监理及建设单位审批后实施
2.拆除方式：综合考虑
3.场内外运输及运距：综合考虑
4.回收方式：综合考虑
5.其他:按招标文件、国家规范中的相关规定
[工作内容]
1.制作及安装
2.探伤
3.刷防护材料
4.拆除
5.运输
6.回收
7.其他完成本项所需的一切工作</t>
  </si>
  <si>
    <t>010605001006</t>
  </si>
  <si>
    <t>施工便道铺14厚钢板</t>
  </si>
  <si>
    <t>[项目特征]
1.钢材品种、规格:铺设一层10cm厚的级配砂石+满铺14mm钢板，钢板与钢板间焊缝等工作，承包人需充分考虑对盖板的保护，方案需经监理及建设单位审批后实施
2.拆除方式：综合考虑
3.场内外运输及运距：综合考虑
4.回收方式：综合考虑
5.其他:按招标文件、国家规范中的相关规定
[工作内容]
1.制作及安装
2.探伤
3.刷防护材料
4.拆除
5.运输
6.回收
7.其他完成本项所需的一切工作</t>
  </si>
  <si>
    <t>010605001007</t>
  </si>
  <si>
    <t>消防车道防护棚</t>
  </si>
  <si>
    <t>[项目特征]
1.钢材品种、规格：D48.0*4.0钢管桁架、彩钢板、钢柱HW300*300、钢板、φ10圆钢、热轧普通工字钢、φ9.3钢丝绳等，详建设单位相关地保方案《轨道交通车辆基地上盖开发保护技术标准图集》，配件及辅材按图纸综合考虑
2.安装高度、宽度及方式：详方案图及现场情况综合考虑
3.螺栓要求：6M20螺栓，锚栓M12
4.拆除方式：综合考虑
5.场内外运输及运距：综合考虑
6.回收方式：综合考虑
7.防护材料：50mm厚木板
8.其他材料：含基础混凝土，等级详现场情况综合考虑
9.工程量按垂直投影面积计算
10.其他:按招标文件、国家规范中的相关规定
[工作内容]
1.制作及安装
2.刷防护材料
3.拆除
4.运输
5.回收
6.其他完成本项所需的一切工作</t>
  </si>
  <si>
    <t>010605001008</t>
  </si>
  <si>
    <t>人行道防护棚</t>
  </si>
  <si>
    <t>[项目特征]
1.钢材品种、规格：镀锌钢板刷红白漆相间、φ48*3.5mm厚钢管、10mm厚钢板等，详建设单位相关地保方案《轨道交通车辆基地上盖开发保护技术标准图集》，配件及辅材按图纸综合考虑
2.安装高度、宽度及方式：详方案图及现场情况综合考虑
3.螺栓要求：4M6螺栓，锚栓M12
4.拆除方式：综合考虑
5.场内外运输及运距：综合考虑
6.回收方式：综合考虑
7.防护材料：50mm厚木板钉彩钢板、密目安全网
8.工程量按垂直投影面积计算
9.其他:按招标文件、国家规范中的相关规定
[工作内容]
1.制作及安装
2.刷防护材料
3.拆除
4.运输
5.回收
6.其他完成本项所需的一切工作</t>
  </si>
  <si>
    <t>010605001009</t>
  </si>
  <si>
    <t>盖板临边开发防护（钢丝防护网）</t>
  </si>
  <si>
    <t>[项目特征]
1.防护品种、规格：盖板临边开发防护（钢丝防护网），含圆形钢管φ114*7t,50*50mm孔径裹塑钢丝防护网，网孔尺寸不大于50*50mm,详建设单位及地铁相关地保方案《轨道交通车辆基地上盖开发保护技术标准图集》，配件及辅材按图纸综合考虑
2.安装高度及方式：7.8m,安装方式综合考虑
3.螺栓要求：综合考虑
4.拆除方式：综合考虑
5.场内外运输及运距：综合考虑
6.回收方式：综合考虑
7.防护材料：综合考虑
8.工程量按水平投影面积计算
9.其他:按招标文件、国家规范中的相关规定
[工作内容]
1.制作及安装
2.刷防护材料
3.拆除
4.运输
5.回收
6.其他完成本项所需的一切工作</t>
  </si>
  <si>
    <t>010605001010</t>
  </si>
  <si>
    <t>盖板临边开发防护（穿孔铝板）</t>
  </si>
  <si>
    <t>[项目特征]
1.防护品种、规格：盖板临边开发防护（穿孔铝板），含矩形钢管160*80*4t,3mm厚穿孔铝板,详建设单位相关地保方案《轨道交通车辆基地上盖开发保护技术标准图集》，配件及辅材按图纸综合考虑
2.安装高度及方式：7.8m,安装方式综合考虑
3.螺栓要求：综合考虑
4.拆除方式：综合考虑
5.场内外运输及运距：综合考虑
6.回收方式：综合考虑
7.防护材料：综合考虑
8.工程量按水平投影面积计算
9.其他:按招标文件、国家规范中的相关规定
[工作内容]
1.制作及安装
2.刷防护材料
3.拆除
4.运输
5.回收
6.其他完成本项所需的一切工作</t>
  </si>
  <si>
    <t>010404001001</t>
  </si>
  <si>
    <t>素混凝土C15</t>
  </si>
  <si>
    <t>[项目特征]
1.混凝土种类：商品混凝土
2.混凝土强度等级:C15
3.其他:按招标文件、国家规范中的相关规定
[工程内容]
1.砼制作、运输、浇筑、振捣、养护
2.其他完成本项所需的一切工作</t>
  </si>
  <si>
    <t>脚手架工程</t>
  </si>
  <si>
    <t>粤011701008001</t>
  </si>
  <si>
    <t>综合脚手架（普通脚手架）60m以下</t>
  </si>
  <si>
    <t>[项目特征]
1.搭设高度：60m以下
2.材质：Ф48.3×3.5钢管
3.其他:按招标文件、国家规范中的相关规定
[工作内容]
1.脚手架搭设、拆除
2.其他完成本项所需的一切工作</t>
  </si>
  <si>
    <t>粤011701008002</t>
  </si>
  <si>
    <t>综合脚手架（普通脚手架）60m-100m</t>
  </si>
  <si>
    <t>[项目特征]
1.搭设高度：60m-100m
2.材质：Ф48.3×3.5钢管
3.其他:按招标文件、国家规范中的相关规定
[工作内容]
1.脚手架搭设、拆除
2.其他完成本项所需的一切工作</t>
  </si>
  <si>
    <t>粤011701010002</t>
  </si>
  <si>
    <t>满堂脚手架</t>
  </si>
  <si>
    <t>[项目特征]
1.搭设高度：6.7m
2.材质：Ф48.3×3.5钢管
3.其他:按招标文件、国家规范中的相关规定
[工作内容]
1.脚手架搭设、拆除
2.其他完成本项所需的一切工作</t>
  </si>
  <si>
    <t>爬架</t>
  </si>
  <si>
    <t>[项目特征]
1.搭设高度：综合考虑
2.其他:按招标文件、国家规范中的相关规定
[工作内容]
1.爬架搭设、拆除
2.其他完成本项所需的一切工作</t>
  </si>
  <si>
    <t>电梯井脚手架</t>
  </si>
  <si>
    <t>[项目特征]
1.搭设高度：综合考虑
2.材质：Ф48.3×3.5钢管
3.其他:按招标文件、国家规范中的相关规定
[工作内容]
1.脚手架搭设、拆除
2.其他完成本项所需的一切工作</t>
  </si>
  <si>
    <t>座</t>
  </si>
  <si>
    <t>避难层悬挑脚手架</t>
  </si>
  <si>
    <t>[项目特征]
1.搭设高度：综合考虑
2.钢材：18#工字钢、10#工字钢
3.其他材料：48mm型钢管、扣件、50*100mm木方、1830*915*15mm覆面多层板、钢丝绳、3mm厚花纹钢等
3.其他:按招标文件、国家规范中的相关规定
[工作内容]
1.脚手架搭设、拆除
2.其他完成本项所需的一切工作</t>
  </si>
  <si>
    <t>吊篮施工增加费</t>
  </si>
  <si>
    <t>[项目特征]
1.吊篮型号型号：ZLP630
2.其他:按招标文件、国家规范中的相关规定
[工作内容]
1.吊篮安装与拆除
2.其他完成本项所需的一切工作</t>
  </si>
  <si>
    <t>元/（月·套）</t>
  </si>
  <si>
    <t>屋面悬挑架</t>
  </si>
  <si>
    <t>基础梁模板</t>
  </si>
  <si>
    <t>[项目特征]
1.模板类型:基础梁模板
2.支模高度(m):3.6m以内
3.其他：按招标文件、国家规范中的相关规定
[工程内容]
1.模板制作
2.模板安装、拆除、整理堆放及场内外运输
3.清理模板粘结物及模内杂物、刷隔离剂等
4.其他完成本项所需的一切工作</t>
  </si>
  <si>
    <t>施工现场围挡和临时占地围挡</t>
  </si>
  <si>
    <t>标准围挡</t>
  </si>
  <si>
    <t>[项目特征]
1.搭设高度：综合考虑
2.材质：A2型装配式H型钢结构
3.其他:按招标文件、国家规范中的相关规定
[工作内容]
1.冲孔板搭设、拆除
2.其他完成本项所需的一切工作</t>
  </si>
  <si>
    <t>车库顶板的回顶措施费用</t>
  </si>
  <si>
    <t>[项目特征]
1.搭设高度：综合考虑
2.租赁期：按月份计算
3.其他:按招标文件、国家规范中的相关规定
[工作内容]
1.满堂脚手架搭设、拆除
2.其他完成本项所需的一切工作</t>
  </si>
  <si>
    <t>元/（月·t）</t>
  </si>
  <si>
    <t>广州地铁集团房地产事业总部轨道交通车辆基地上盖开发保护技术标准的其他措施费</t>
  </si>
  <si>
    <t>5.6米高冲孔铝板围网</t>
  </si>
  <si>
    <t>[项目特征]
1.材质、规格:冲孔铝板（颜色选取广州市政府规定的颜色）
2.立杆材质：柱帽、C100*80*15C型槽、50*50*3角钢@800、80*80*3角钢斜撑、10槽钢、双肢背靠背C80*50*15C型槽、
4.其他:按竞价文件、图纸、国家规范中的相关规定
[工程内容]
1.其他完成本项所需的一切工作</t>
  </si>
  <si>
    <t>措施项目清单与计价表(土建)</t>
  </si>
  <si>
    <t>单位</t>
  </si>
  <si>
    <t>计算基础/工程量</t>
  </si>
  <si>
    <t>费率(%)/综合单价（元）</t>
  </si>
  <si>
    <t>B</t>
  </si>
  <si>
    <t>C</t>
  </si>
  <si>
    <t>A=B*C</t>
  </si>
  <si>
    <t>一、</t>
  </si>
  <si>
    <t>绿色施工安全防护措施费</t>
  </si>
  <si>
    <t>项</t>
  </si>
  <si>
    <t>总价包干</t>
  </si>
  <si>
    <t>靠脚手架安全挡板</t>
  </si>
  <si>
    <t>围尼龙编织布</t>
  </si>
  <si>
    <t>施工便道增加费</t>
  </si>
  <si>
    <t>钢便桥分摊使用费</t>
  </si>
  <si>
    <t>西南侧道路维护费用（含人行通道(划线、减速带、路灯维修、公安摄像头））</t>
  </si>
  <si>
    <t>样板引路（含工地开放日、业主开放日及材料样板配合展示费用）</t>
  </si>
  <si>
    <t>二、</t>
  </si>
  <si>
    <t>其他措施费</t>
  </si>
  <si>
    <t>夜间施工费</t>
  </si>
  <si>
    <t>二次搬运费及降效措施费</t>
  </si>
  <si>
    <t>冬雨季施工增加费</t>
  </si>
  <si>
    <t>施工排水、降水费</t>
  </si>
  <si>
    <t>地上、地下设施、建筑物保护设施费用</t>
  </si>
  <si>
    <t>购买及维持整个项目的保险费用</t>
  </si>
  <si>
    <t>施工临时用水费</t>
  </si>
  <si>
    <t>危大工程施工技术措施费</t>
  </si>
  <si>
    <t>消防演练增加费</t>
  </si>
  <si>
    <t>每年一次，共2次，总价包干</t>
  </si>
  <si>
    <t>防疫防控措施费</t>
  </si>
  <si>
    <t>施工现场不提供临设场地的增加费</t>
  </si>
  <si>
    <t>招标人临时办公生活日常维护费、租赁费</t>
  </si>
  <si>
    <t>综合管线平衡工作（BIM）相关费用</t>
  </si>
  <si>
    <t>单价包干</t>
  </si>
  <si>
    <t>道路占用费</t>
  </si>
  <si>
    <t>施工图二次深化</t>
  </si>
  <si>
    <t>大门拆改</t>
  </si>
  <si>
    <t>既有硬化面、建筑物及构筑物的基础拆除费（搅拌站）</t>
  </si>
  <si>
    <t>SSCS及装配式工艺增加费</t>
  </si>
  <si>
    <t>绿化迁移(胸径20cm以上)</t>
  </si>
  <si>
    <t>株</t>
  </si>
  <si>
    <t>其他（由投标人自报）</t>
  </si>
  <si>
    <t>三、</t>
  </si>
  <si>
    <t>其他暂定金额</t>
  </si>
  <si>
    <t>暂定金额，最终按实际方案结算</t>
  </si>
  <si>
    <t>防尘降噪绿色施工防护棚</t>
  </si>
  <si>
    <t>临时匝道</t>
  </si>
  <si>
    <t>垂直运输费</t>
  </si>
  <si>
    <t>施工临时用电费</t>
  </si>
  <si>
    <t>对现有盖板的保护</t>
  </si>
  <si>
    <t>地下高压管线保护费</t>
  </si>
  <si>
    <t>临时排水排污费（含水处理装置、场地清障协调工作）</t>
  </si>
  <si>
    <t>配合预售费用</t>
  </si>
  <si>
    <t>匝道零星工程拆除及配合增加费</t>
  </si>
  <si>
    <t xml:space="preserve">赤沙培训楼拆除及外运，培训楼南侧开关柜室及通信设备室拆除外运，地铁列车头及附属工程拆除外运 </t>
  </si>
  <si>
    <t>预备费</t>
  </si>
  <si>
    <t>暂定金额</t>
  </si>
  <si>
    <t>合    计</t>
  </si>
  <si>
    <r>
      <rPr>
        <sz val="9"/>
        <rFont val="宋体"/>
        <charset val="134"/>
      </rPr>
      <t>投标人：</t>
    </r>
    <r>
      <rPr>
        <u/>
        <sz val="9"/>
        <rFont val="宋体"/>
        <charset val="134"/>
      </rPr>
      <t xml:space="preserve">        </t>
    </r>
    <r>
      <rPr>
        <sz val="9"/>
        <rFont val="宋体"/>
        <charset val="134"/>
      </rPr>
      <t>（盖章）
法定代表人或其授权委托代理人：</t>
    </r>
    <r>
      <rPr>
        <u/>
        <sz val="9"/>
        <rFont val="宋体"/>
        <charset val="134"/>
      </rPr>
      <t>__________</t>
    </r>
    <r>
      <rPr>
        <sz val="9"/>
        <rFont val="宋体"/>
        <charset val="134"/>
      </rPr>
      <t>(签字或盖章)
日期：  年   月     日</t>
    </r>
  </si>
  <si>
    <t>其他项目清单计价表</t>
  </si>
  <si>
    <t>不含税金额(元)</t>
  </si>
  <si>
    <t>其它（由报价人自报）</t>
  </si>
  <si>
    <t>合计（1+2）</t>
  </si>
  <si>
    <r>
      <rPr>
        <sz val="9"/>
        <rFont val="宋体"/>
        <charset val="134"/>
      </rPr>
      <t>投标人：</t>
    </r>
    <r>
      <rPr>
        <u/>
        <sz val="9"/>
        <rFont val="宋体"/>
        <charset val="134"/>
      </rPr>
      <t xml:space="preserve">          </t>
    </r>
    <r>
      <rPr>
        <sz val="9"/>
        <rFont val="宋体"/>
        <charset val="134"/>
      </rPr>
      <t>（盖章）
法定代表人或其授权委托代理人：</t>
    </r>
    <r>
      <rPr>
        <u/>
        <sz val="9"/>
        <rFont val="宋体"/>
        <charset val="134"/>
      </rPr>
      <t>__________</t>
    </r>
    <r>
      <rPr>
        <sz val="9"/>
        <rFont val="宋体"/>
        <charset val="134"/>
      </rPr>
      <t>(签字或盖章)
日期：   年    月    日</t>
    </r>
  </si>
  <si>
    <t xml:space="preserve"> 人工、机械、材料汇总表格（土建）</t>
  </si>
  <si>
    <t>名称</t>
  </si>
  <si>
    <t>规格及型号
(材料类需填写)</t>
  </si>
  <si>
    <t>数量</t>
  </si>
  <si>
    <t>不含税报价（元）</t>
  </si>
  <si>
    <t>厂家及品牌
(材料类需填写)</t>
  </si>
  <si>
    <t>单价</t>
  </si>
  <si>
    <t>合价</t>
  </si>
  <si>
    <t>投标人：_______________________________（盖章）
法定代表人或其授权委托代理人：__________(签字或盖章)
日期：   年   月    日</t>
  </si>
  <si>
    <t>综合单价分析表</t>
  </si>
  <si>
    <t>工程名称：</t>
  </si>
  <si>
    <t>标段：</t>
  </si>
  <si>
    <t>第  页  共  页</t>
  </si>
  <si>
    <t>清单综合单价组成明细</t>
  </si>
  <si>
    <t>定额编号</t>
  </si>
  <si>
    <t>定额项目名称</t>
  </si>
  <si>
    <t>定额
单位</t>
  </si>
  <si>
    <t>人工费</t>
  </si>
  <si>
    <t>材料费</t>
  </si>
  <si>
    <t>机具费</t>
  </si>
  <si>
    <t>管理费
和利润</t>
  </si>
  <si>
    <t>人工单价</t>
  </si>
  <si>
    <t>小计</t>
  </si>
  <si>
    <t>未计价材料费</t>
  </si>
  <si>
    <t>清单项目综合单价</t>
  </si>
  <si>
    <t>材
料
费
明
细</t>
  </si>
  <si>
    <t>主要材料名称、规格、型号</t>
  </si>
  <si>
    <t>单价（元）</t>
  </si>
  <si>
    <t>合价（元）</t>
  </si>
  <si>
    <t>暂估单价
（元）</t>
  </si>
  <si>
    <t>暂估合价
（元）</t>
  </si>
  <si>
    <t>-</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</si>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</sst>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00_ "/>
    <numFmt numFmtId="179" formatCode="0.00_ "/>
  </numFmts>
  <fonts count="46">
    <font>
      <sz val="11"/>
      <color theme="1"/>
      <name val="宋体"/>
      <charset val="134"/>
      <scheme val="minor"/>
    </font>
    <font>
      <b/>
      <sz val="20"/>
      <name val="宋体"/>
      <charset val="134"/>
    </font>
    <font>
      <sz val="10"/>
      <name val="宋体"/>
      <charset val="134"/>
    </font>
    <font>
      <sz val="9"/>
      <name val="宋体"/>
      <charset val="134"/>
    </font>
    <font>
      <b/>
      <sz val="11"/>
      <color theme="1"/>
      <name val="宋体"/>
      <charset val="134"/>
      <scheme val="minor"/>
    </font>
    <font>
      <sz val="12"/>
      <name val="宋体"/>
      <charset val="134"/>
    </font>
    <font>
      <sz val="12"/>
      <name val="Times New Roman"/>
      <charset val="0"/>
    </font>
    <font>
      <b/>
      <sz val="10"/>
      <name val="宋体"/>
      <charset val="134"/>
    </font>
    <font>
      <b/>
      <sz val="16"/>
      <name val="宋体"/>
      <charset val="134"/>
    </font>
    <font>
      <sz val="10"/>
      <color indexed="8"/>
      <name val="宋体"/>
      <charset val="134"/>
    </font>
    <font>
      <sz val="11"/>
      <name val="宋体"/>
      <charset val="134"/>
      <scheme val="minor"/>
    </font>
    <font>
      <sz val="10"/>
      <name val="宋体"/>
      <charset val="134"/>
      <scheme val="minor"/>
    </font>
    <font>
      <sz val="8"/>
      <name val="宋体"/>
      <charset val="134"/>
    </font>
    <font>
      <b/>
      <sz val="16"/>
      <name val="宋体"/>
      <charset val="134"/>
      <scheme val="minor"/>
    </font>
    <font>
      <b/>
      <sz val="8"/>
      <name val="宋体"/>
      <charset val="134"/>
    </font>
    <font>
      <b/>
      <sz val="10"/>
      <name val="宋体"/>
      <charset val="134"/>
      <scheme val="minor"/>
    </font>
    <font>
      <sz val="10"/>
      <color rgb="FF000000"/>
      <name val="宋体"/>
      <charset val="134"/>
      <scheme val="minor"/>
    </font>
    <font>
      <sz val="10"/>
      <color theme="1"/>
      <name val="宋体"/>
      <charset val="134"/>
    </font>
    <font>
      <sz val="10"/>
      <color rgb="FFFF0000"/>
      <name val="宋体"/>
      <charset val="134"/>
    </font>
    <font>
      <b/>
      <sz val="11"/>
      <name val="宋体"/>
      <charset val="134"/>
      <scheme val="minor"/>
    </font>
    <font>
      <sz val="9"/>
      <color theme="1"/>
      <name val="宋体"/>
      <charset val="134"/>
      <scheme val="minor"/>
    </font>
    <font>
      <b/>
      <sz val="16"/>
      <color indexed="8"/>
      <name val="宋体"/>
      <charset val="134"/>
    </font>
    <font>
      <sz val="10"/>
      <color theme="1"/>
      <name val="宋体"/>
      <charset val="134"/>
      <scheme val="minor"/>
    </font>
    <font>
      <b/>
      <sz val="10"/>
      <color theme="1"/>
      <name val="宋体"/>
      <charset val="134"/>
    </font>
    <font>
      <u/>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sz val="11"/>
      <color indexed="8"/>
      <name val="宋体"/>
      <charset val="134"/>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6500"/>
      <name val="宋体"/>
      <charset val="134"/>
      <scheme val="minor"/>
    </font>
    <font>
      <sz val="9"/>
      <color indexed="8"/>
      <name val="宋体"/>
      <charset val="134"/>
    </font>
    <font>
      <sz val="10"/>
      <name val="Arial"/>
      <charset val="0"/>
    </font>
    <font>
      <u/>
      <sz val="9"/>
      <name val="宋体"/>
      <charset val="134"/>
    </font>
  </fonts>
  <fills count="36">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indexed="2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4"/>
        <bgColor indexed="64"/>
      </patternFill>
    </fill>
  </fills>
  <borders count="3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indexed="9"/>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8">
    <xf numFmtId="0" fontId="0" fillId="0" borderId="0">
      <alignment vertical="center"/>
    </xf>
    <xf numFmtId="42" fontId="0" fillId="0" borderId="0" applyFont="0" applyFill="0" applyBorder="0" applyAlignment="0" applyProtection="0">
      <alignment vertical="center"/>
    </xf>
    <xf numFmtId="0" fontId="0" fillId="3" borderId="0" applyNumberFormat="0" applyBorder="0" applyAlignment="0" applyProtection="0">
      <alignment vertical="center"/>
    </xf>
    <xf numFmtId="0" fontId="25" fillId="4" borderId="23" applyNumberFormat="0" applyAlignment="0" applyProtection="0">
      <alignment vertical="center"/>
    </xf>
    <xf numFmtId="44" fontId="0" fillId="0" borderId="0" applyFont="0" applyFill="0" applyBorder="0" applyAlignment="0" applyProtection="0">
      <alignment vertical="center"/>
    </xf>
    <xf numFmtId="0" fontId="5" fillId="0" borderId="0"/>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27" fillId="7"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xf numFmtId="0" fontId="29" fillId="0" borderId="0" applyNumberFormat="0" applyFill="0" applyBorder="0" applyAlignment="0" applyProtection="0">
      <alignment vertical="center"/>
    </xf>
    <xf numFmtId="0" fontId="0" fillId="8" borderId="24" applyNumberFormat="0" applyFont="0" applyAlignment="0" applyProtection="0">
      <alignment vertical="center"/>
    </xf>
    <xf numFmtId="0" fontId="27" fillId="9"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0" fillId="0" borderId="0"/>
    <xf numFmtId="0" fontId="33" fillId="0" borderId="0" applyNumberFormat="0" applyFill="0" applyBorder="0" applyAlignment="0" applyProtection="0">
      <alignment vertical="center"/>
    </xf>
    <xf numFmtId="0" fontId="5" fillId="0" borderId="0"/>
    <xf numFmtId="0" fontId="34" fillId="10" borderId="0" applyNumberFormat="0" applyBorder="0" applyAlignment="0" applyProtection="0">
      <alignment vertical="center"/>
    </xf>
    <xf numFmtId="0" fontId="35" fillId="0" borderId="25" applyNumberFormat="0" applyFill="0" applyAlignment="0" applyProtection="0">
      <alignment vertical="center"/>
    </xf>
    <xf numFmtId="0" fontId="36" fillId="0" borderId="25" applyNumberFormat="0" applyFill="0" applyAlignment="0" applyProtection="0">
      <alignment vertical="center"/>
    </xf>
    <xf numFmtId="0" fontId="30" fillId="0" borderId="26" applyNumberFormat="0" applyFill="0" applyAlignment="0" applyProtection="0">
      <alignment vertical="center"/>
    </xf>
    <xf numFmtId="0" fontId="0" fillId="0" borderId="0"/>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37" fillId="13" borderId="27" applyNumberFormat="0" applyAlignment="0" applyProtection="0">
      <alignment vertical="center"/>
    </xf>
    <xf numFmtId="0" fontId="38" fillId="13" borderId="23" applyNumberFormat="0" applyAlignment="0" applyProtection="0">
      <alignment vertical="center"/>
    </xf>
    <xf numFmtId="0" fontId="39" fillId="14" borderId="28" applyNumberFormat="0" applyAlignment="0" applyProtection="0">
      <alignment vertical="center"/>
    </xf>
    <xf numFmtId="0" fontId="0" fillId="15" borderId="0" applyNumberFormat="0" applyBorder="0" applyAlignment="0" applyProtection="0">
      <alignment vertical="center"/>
    </xf>
    <xf numFmtId="0" fontId="27" fillId="16" borderId="0" applyNumberFormat="0" applyBorder="0" applyAlignment="0" applyProtection="0">
      <alignment vertical="center"/>
    </xf>
    <xf numFmtId="0" fontId="40" fillId="0" borderId="29" applyNumberFormat="0" applyFill="0" applyAlignment="0" applyProtection="0">
      <alignment vertical="center"/>
    </xf>
    <xf numFmtId="0" fontId="4" fillId="0" borderId="30" applyNumberFormat="0" applyFill="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0" fillId="19" borderId="0" applyNumberFormat="0" applyBorder="0" applyAlignment="0" applyProtection="0">
      <alignment vertical="center"/>
    </xf>
    <xf numFmtId="0" fontId="27"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0" fillId="27" borderId="0" applyNumberFormat="0" applyBorder="0" applyAlignment="0" applyProtection="0">
      <alignment vertical="center"/>
    </xf>
    <xf numFmtId="0" fontId="20" fillId="0" borderId="0"/>
    <xf numFmtId="0" fontId="0" fillId="28" borderId="0" applyNumberFormat="0" applyBorder="0" applyAlignment="0" applyProtection="0">
      <alignment vertical="center"/>
    </xf>
    <xf numFmtId="0" fontId="27" fillId="29" borderId="0" applyNumberFormat="0" applyBorder="0" applyAlignment="0" applyProtection="0">
      <alignment vertical="center"/>
    </xf>
    <xf numFmtId="0" fontId="0"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0" fillId="0" borderId="0"/>
    <xf numFmtId="0" fontId="0" fillId="33" borderId="0" applyNumberFormat="0" applyBorder="0" applyAlignment="0" applyProtection="0">
      <alignment vertical="center"/>
    </xf>
    <xf numFmtId="0" fontId="5" fillId="0" borderId="0"/>
    <xf numFmtId="0" fontId="27" fillId="34" borderId="0" applyNumberFormat="0" applyBorder="0" applyAlignment="0" applyProtection="0">
      <alignment vertical="center"/>
    </xf>
    <xf numFmtId="0" fontId="34" fillId="35" borderId="0" applyNumberFormat="0" applyBorder="0" applyAlignment="0" applyProtection="0">
      <alignment vertical="center"/>
    </xf>
    <xf numFmtId="0" fontId="20" fillId="0" borderId="0"/>
    <xf numFmtId="0" fontId="20" fillId="0" borderId="0"/>
    <xf numFmtId="9" fontId="5" fillId="0" borderId="0" applyFont="0" applyFill="0" applyBorder="0" applyAlignment="0" applyProtection="0"/>
    <xf numFmtId="0" fontId="20" fillId="0" borderId="0"/>
    <xf numFmtId="0" fontId="43" fillId="0" borderId="0"/>
    <xf numFmtId="0" fontId="20" fillId="0" borderId="0"/>
    <xf numFmtId="0" fontId="5" fillId="0" borderId="0">
      <alignment vertical="center"/>
    </xf>
    <xf numFmtId="0" fontId="5" fillId="0" borderId="0"/>
    <xf numFmtId="0" fontId="5" fillId="0" borderId="0"/>
    <xf numFmtId="0" fontId="5" fillId="0" borderId="0"/>
    <xf numFmtId="0" fontId="43" fillId="0" borderId="0"/>
    <xf numFmtId="0" fontId="0" fillId="0" borderId="0"/>
    <xf numFmtId="0" fontId="5" fillId="0" borderId="0"/>
    <xf numFmtId="0" fontId="5" fillId="0" borderId="0">
      <alignment vertical="center"/>
    </xf>
    <xf numFmtId="0" fontId="20" fillId="0" borderId="0"/>
    <xf numFmtId="0" fontId="20" fillId="0" borderId="0"/>
    <xf numFmtId="0" fontId="0" fillId="0" borderId="0">
      <alignment vertical="center"/>
    </xf>
    <xf numFmtId="0" fontId="5" fillId="0" borderId="0">
      <alignment vertical="center"/>
    </xf>
    <xf numFmtId="0" fontId="44" fillId="0" borderId="0"/>
    <xf numFmtId="0" fontId="5" fillId="0" borderId="0">
      <alignment vertical="center"/>
    </xf>
    <xf numFmtId="0" fontId="5" fillId="0" borderId="0">
      <alignment vertical="center"/>
    </xf>
    <xf numFmtId="0" fontId="5" fillId="0" borderId="0">
      <alignment vertical="center"/>
    </xf>
    <xf numFmtId="0" fontId="20" fillId="0" borderId="0"/>
    <xf numFmtId="0" fontId="43" fillId="0" borderId="0"/>
    <xf numFmtId="0" fontId="43" fillId="0" borderId="0"/>
    <xf numFmtId="0" fontId="43" fillId="0" borderId="0"/>
    <xf numFmtId="0" fontId="0" fillId="0" borderId="0"/>
    <xf numFmtId="0" fontId="5" fillId="0" borderId="0">
      <alignment vertical="center"/>
    </xf>
    <xf numFmtId="0" fontId="43" fillId="0" borderId="0">
      <alignment vertical="center"/>
    </xf>
    <xf numFmtId="0" fontId="43" fillId="0" borderId="0">
      <alignment vertical="center"/>
    </xf>
    <xf numFmtId="0" fontId="0" fillId="0" borderId="0">
      <alignment vertical="center"/>
    </xf>
    <xf numFmtId="0" fontId="43" fillId="0" borderId="0"/>
    <xf numFmtId="0" fontId="0" fillId="0" borderId="0">
      <alignment vertical="center"/>
    </xf>
    <xf numFmtId="0" fontId="43" fillId="0" borderId="0"/>
    <xf numFmtId="0" fontId="43" fillId="0" borderId="0"/>
    <xf numFmtId="0" fontId="5" fillId="0" borderId="0"/>
    <xf numFmtId="0" fontId="20" fillId="0" borderId="0"/>
    <xf numFmtId="0" fontId="43" fillId="0" borderId="0">
      <protection locked="0"/>
    </xf>
    <xf numFmtId="43" fontId="5" fillId="0" borderId="0" applyFont="0" applyFill="0" applyBorder="0" applyAlignment="0" applyProtection="0">
      <alignment vertical="center"/>
    </xf>
  </cellStyleXfs>
  <cellXfs count="208">
    <xf numFmtId="0" fontId="0" fillId="0" borderId="0" xfId="0">
      <alignment vertical="center"/>
    </xf>
    <xf numFmtId="0" fontId="1" fillId="2" borderId="0" xfId="59" applyFont="1" applyFill="1" applyAlignment="1">
      <alignment horizontal="center" vertical="center" wrapText="1"/>
    </xf>
    <xf numFmtId="0" fontId="2" fillId="2" borderId="0" xfId="59" applyFont="1" applyFill="1" applyAlignment="1">
      <alignment horizontal="left" wrapText="1"/>
    </xf>
    <xf numFmtId="0" fontId="2" fillId="2" borderId="1" xfId="59" applyFont="1" applyFill="1" applyBorder="1" applyAlignment="1">
      <alignment horizontal="center" vertical="center" wrapText="1"/>
    </xf>
    <xf numFmtId="0" fontId="2" fillId="2" borderId="2" xfId="59" applyFont="1" applyFill="1" applyBorder="1" applyAlignment="1">
      <alignment horizontal="center" vertical="center" wrapText="1"/>
    </xf>
    <xf numFmtId="0" fontId="2" fillId="2" borderId="3" xfId="59" applyFont="1" applyFill="1" applyBorder="1" applyAlignment="1">
      <alignment horizontal="center" vertical="center" wrapText="1"/>
    </xf>
    <xf numFmtId="0" fontId="2" fillId="2" borderId="4" xfId="59" applyFont="1" applyFill="1" applyBorder="1" applyAlignment="1">
      <alignment horizontal="center" vertical="center" wrapText="1"/>
    </xf>
    <xf numFmtId="0" fontId="2" fillId="2" borderId="3" xfId="59" applyFont="1" applyFill="1" applyBorder="1" applyAlignment="1">
      <alignment horizontal="left" vertical="center" wrapText="1"/>
    </xf>
    <xf numFmtId="0" fontId="2" fillId="2" borderId="4" xfId="59" applyFont="1" applyFill="1" applyBorder="1" applyAlignment="1">
      <alignment horizontal="left" vertical="center" wrapText="1"/>
    </xf>
    <xf numFmtId="0" fontId="2" fillId="2" borderId="4" xfId="59" applyFont="1" applyFill="1" applyBorder="1" applyAlignment="1">
      <alignment horizontal="right" vertical="center" wrapText="1"/>
    </xf>
    <xf numFmtId="0" fontId="2" fillId="2" borderId="5" xfId="59" applyFont="1" applyFill="1" applyBorder="1" applyAlignment="1">
      <alignment horizontal="center" vertical="center" wrapText="1"/>
    </xf>
    <xf numFmtId="0" fontId="2" fillId="2" borderId="6" xfId="59" applyFont="1" applyFill="1" applyBorder="1" applyAlignment="1">
      <alignment horizontal="left" vertical="center" wrapText="1"/>
    </xf>
    <xf numFmtId="0" fontId="2" fillId="2" borderId="6" xfId="59" applyFont="1" applyFill="1" applyBorder="1" applyAlignment="1">
      <alignment horizontal="center" vertical="center" wrapText="1"/>
    </xf>
    <xf numFmtId="0" fontId="2" fillId="2" borderId="6" xfId="59" applyFont="1" applyFill="1" applyBorder="1" applyAlignment="1">
      <alignment horizontal="right" vertical="center" wrapText="1"/>
    </xf>
    <xf numFmtId="0" fontId="3" fillId="2" borderId="0" xfId="59" applyFont="1" applyFill="1" applyAlignment="1">
      <alignment horizontal="left" vertical="center" wrapText="1"/>
    </xf>
    <xf numFmtId="0" fontId="1" fillId="2" borderId="0" xfId="59" applyFont="1" applyFill="1" applyAlignment="1">
      <alignment horizontal="right" vertical="center" wrapText="1"/>
    </xf>
    <xf numFmtId="0" fontId="2" fillId="2" borderId="0" xfId="59" applyFont="1" applyFill="1" applyAlignment="1">
      <alignment horizontal="center" wrapText="1"/>
    </xf>
    <xf numFmtId="0" fontId="2" fillId="2" borderId="0" xfId="59" applyFont="1" applyFill="1" applyAlignment="1">
      <alignment horizontal="right" wrapText="1"/>
    </xf>
    <xf numFmtId="0" fontId="2" fillId="2" borderId="7" xfId="59" applyFont="1" applyFill="1" applyBorder="1" applyAlignment="1">
      <alignment horizontal="center" vertical="center" wrapText="1"/>
    </xf>
    <xf numFmtId="0" fontId="2" fillId="2" borderId="8" xfId="59" applyFont="1" applyFill="1" applyBorder="1" applyAlignment="1">
      <alignment horizontal="center" vertical="center" wrapText="1"/>
    </xf>
    <xf numFmtId="0" fontId="2" fillId="2" borderId="8" xfId="59" applyFont="1" applyFill="1" applyBorder="1" applyAlignment="1">
      <alignment horizontal="right" vertical="center" wrapText="1"/>
    </xf>
    <xf numFmtId="0" fontId="2" fillId="2" borderId="9" xfId="59" applyFont="1" applyFill="1" applyBorder="1" applyAlignment="1">
      <alignment horizontal="right" vertical="center" wrapText="1"/>
    </xf>
    <xf numFmtId="0" fontId="3" fillId="2" borderId="0" xfId="59" applyFont="1" applyFill="1" applyAlignment="1">
      <alignment horizontal="center" vertical="center" wrapText="1"/>
    </xf>
    <xf numFmtId="0" fontId="3" fillId="2" borderId="0" xfId="59" applyFont="1" applyFill="1" applyAlignment="1">
      <alignment horizontal="right" wrapText="1"/>
    </xf>
    <xf numFmtId="176" fontId="4" fillId="0" borderId="0" xfId="72" applyNumberFormat="1" applyFont="1" applyFill="1" applyBorder="1" applyAlignment="1"/>
    <xf numFmtId="176" fontId="5" fillId="0" borderId="0" xfId="72" applyNumberFormat="1" applyFill="1" applyBorder="1" applyAlignment="1"/>
    <xf numFmtId="176" fontId="6" fillId="0" borderId="0" xfId="77" applyNumberFormat="1" applyFont="1" applyFill="1" applyBorder="1" applyAlignment="1">
      <alignment vertical="center"/>
    </xf>
    <xf numFmtId="176" fontId="6" fillId="0" borderId="0" xfId="77" applyNumberFormat="1" applyFont="1" applyFill="1" applyBorder="1" applyAlignment="1">
      <alignment horizontal="center" vertical="center"/>
    </xf>
    <xf numFmtId="176" fontId="6" fillId="0" borderId="0" xfId="77" applyNumberFormat="1" applyFont="1" applyFill="1" applyBorder="1" applyAlignment="1">
      <alignment horizontal="right" vertical="center"/>
    </xf>
    <xf numFmtId="176" fontId="1" fillId="0" borderId="0" xfId="5" applyNumberFormat="1" applyFont="1" applyFill="1" applyBorder="1" applyAlignment="1">
      <alignment horizontal="center" vertical="center"/>
    </xf>
    <xf numFmtId="176" fontId="1" fillId="0" borderId="0" xfId="5" applyNumberFormat="1" applyFont="1" applyFill="1" applyBorder="1" applyAlignment="1">
      <alignment horizontal="right" vertical="center"/>
    </xf>
    <xf numFmtId="176" fontId="7" fillId="0" borderId="0" xfId="5" applyNumberFormat="1" applyFont="1" applyFill="1" applyBorder="1" applyAlignment="1">
      <alignment vertical="center"/>
    </xf>
    <xf numFmtId="176" fontId="7" fillId="0" borderId="0" xfId="5" applyNumberFormat="1" applyFont="1" applyFill="1" applyBorder="1" applyAlignment="1">
      <alignment horizontal="center" vertical="center"/>
    </xf>
    <xf numFmtId="176" fontId="7" fillId="0" borderId="0" xfId="5" applyNumberFormat="1" applyFont="1" applyFill="1" applyBorder="1" applyAlignment="1">
      <alignment horizontal="right" vertical="center"/>
    </xf>
    <xf numFmtId="176" fontId="7" fillId="0" borderId="10" xfId="5" applyNumberFormat="1" applyFont="1" applyFill="1" applyBorder="1" applyAlignment="1">
      <alignment horizontal="center" vertical="center" wrapText="1"/>
    </xf>
    <xf numFmtId="176" fontId="7" fillId="0" borderId="11" xfId="5" applyNumberFormat="1" applyFont="1" applyFill="1" applyBorder="1" applyAlignment="1">
      <alignment horizontal="center" vertical="center" wrapText="1"/>
    </xf>
    <xf numFmtId="176" fontId="7" fillId="0" borderId="12" xfId="5" applyNumberFormat="1" applyFont="1" applyFill="1" applyBorder="1" applyAlignment="1">
      <alignment horizontal="center" vertical="center" wrapText="1"/>
    </xf>
    <xf numFmtId="176" fontId="7" fillId="0" borderId="13" xfId="5" applyNumberFormat="1" applyFont="1" applyFill="1" applyBorder="1" applyAlignment="1">
      <alignment horizontal="center" vertical="center" wrapText="1"/>
    </xf>
    <xf numFmtId="176" fontId="7" fillId="0" borderId="14" xfId="5" applyNumberFormat="1" applyFont="1" applyFill="1" applyBorder="1" applyAlignment="1">
      <alignment horizontal="center" vertical="center" wrapText="1"/>
    </xf>
    <xf numFmtId="176" fontId="7" fillId="0" borderId="15" xfId="5" applyNumberFormat="1" applyFont="1" applyFill="1" applyBorder="1" applyAlignment="1">
      <alignment horizontal="center" vertical="center" wrapText="1"/>
    </xf>
    <xf numFmtId="49" fontId="2" fillId="0" borderId="13" xfId="5" applyNumberFormat="1" applyFont="1" applyFill="1" applyBorder="1" applyAlignment="1">
      <alignment horizontal="center" vertical="center" wrapText="1"/>
    </xf>
    <xf numFmtId="176" fontId="2" fillId="0" borderId="14" xfId="5" applyNumberFormat="1" applyFont="1" applyFill="1" applyBorder="1" applyAlignment="1">
      <alignment horizontal="justify" vertical="center" wrapText="1"/>
    </xf>
    <xf numFmtId="176" fontId="2" fillId="0" borderId="14" xfId="5" applyNumberFormat="1" applyFont="1" applyFill="1" applyBorder="1" applyAlignment="1">
      <alignment horizontal="center" vertical="center" wrapText="1"/>
    </xf>
    <xf numFmtId="176" fontId="2" fillId="0" borderId="14" xfId="5" applyNumberFormat="1" applyFont="1" applyFill="1" applyBorder="1" applyAlignment="1">
      <alignment horizontal="right" vertical="center" wrapText="1"/>
    </xf>
    <xf numFmtId="176" fontId="2" fillId="0" borderId="15" xfId="5" applyNumberFormat="1" applyFont="1" applyFill="1" applyBorder="1" applyAlignment="1">
      <alignment horizontal="center" vertical="center" wrapText="1"/>
    </xf>
    <xf numFmtId="49" fontId="2" fillId="0" borderId="16" xfId="5" applyNumberFormat="1" applyFont="1" applyFill="1" applyBorder="1" applyAlignment="1">
      <alignment horizontal="center" vertical="center" wrapText="1"/>
    </xf>
    <xf numFmtId="176" fontId="2" fillId="0" borderId="17" xfId="5" applyNumberFormat="1" applyFont="1" applyFill="1" applyBorder="1" applyAlignment="1">
      <alignment horizontal="justify" vertical="center" wrapText="1"/>
    </xf>
    <xf numFmtId="176" fontId="2" fillId="0" borderId="17" xfId="5" applyNumberFormat="1" applyFont="1" applyFill="1" applyBorder="1" applyAlignment="1">
      <alignment horizontal="center" vertical="center" wrapText="1"/>
    </xf>
    <xf numFmtId="176" fontId="2" fillId="0" borderId="17" xfId="5" applyNumberFormat="1" applyFont="1" applyFill="1" applyBorder="1" applyAlignment="1">
      <alignment horizontal="right" vertical="center" wrapText="1"/>
    </xf>
    <xf numFmtId="176" fontId="2" fillId="0" borderId="18" xfId="5" applyNumberFormat="1" applyFont="1" applyFill="1" applyBorder="1" applyAlignment="1">
      <alignment horizontal="center" vertical="center" wrapText="1"/>
    </xf>
    <xf numFmtId="176" fontId="2" fillId="0" borderId="0" xfId="5" applyNumberFormat="1" applyFont="1" applyFill="1" applyBorder="1" applyAlignment="1">
      <alignment vertical="center"/>
    </xf>
    <xf numFmtId="176" fontId="2" fillId="0" borderId="0" xfId="5" applyNumberFormat="1" applyFont="1" applyFill="1" applyBorder="1" applyAlignment="1">
      <alignment horizontal="center" vertical="center"/>
    </xf>
    <xf numFmtId="176" fontId="2" fillId="0" borderId="0" xfId="5" applyNumberFormat="1" applyFont="1" applyFill="1" applyBorder="1" applyAlignment="1">
      <alignment horizontal="right" vertical="center"/>
    </xf>
    <xf numFmtId="176" fontId="5" fillId="0" borderId="0" xfId="13" applyNumberFormat="1" applyFill="1" applyBorder="1" applyAlignment="1"/>
    <xf numFmtId="176" fontId="5" fillId="0" borderId="0" xfId="13" applyNumberFormat="1" applyFill="1" applyBorder="1" applyAlignment="1">
      <alignment horizontal="center"/>
    </xf>
    <xf numFmtId="178" fontId="3" fillId="0" borderId="0" xfId="77" applyNumberFormat="1" applyFont="1" applyFill="1" applyBorder="1" applyAlignment="1">
      <alignment horizontal="left" vertical="center" wrapText="1"/>
    </xf>
    <xf numFmtId="176" fontId="2" fillId="0" borderId="0" xfId="13" applyNumberFormat="1" applyFont="1" applyFill="1" applyBorder="1" applyAlignment="1">
      <alignment horizontal="center" vertical="center"/>
    </xf>
    <xf numFmtId="176" fontId="5" fillId="0" borderId="0" xfId="13" applyNumberFormat="1" applyFill="1" applyBorder="1" applyAlignment="1">
      <alignment horizontal="right"/>
    </xf>
    <xf numFmtId="0" fontId="4" fillId="0" borderId="0" xfId="0" applyFont="1" applyFill="1">
      <alignment vertical="center"/>
    </xf>
    <xf numFmtId="0" fontId="0" fillId="0" borderId="0" xfId="0" applyFont="1" applyFill="1">
      <alignment vertical="center"/>
    </xf>
    <xf numFmtId="0" fontId="0" fillId="0" borderId="0" xfId="0" applyFill="1">
      <alignment vertical="center"/>
    </xf>
    <xf numFmtId="178" fontId="0" fillId="0" borderId="0" xfId="0" applyNumberFormat="1" applyFill="1">
      <alignment vertical="center"/>
    </xf>
    <xf numFmtId="0" fontId="8" fillId="0" borderId="0" xfId="22" applyFont="1" applyFill="1" applyAlignment="1">
      <alignment horizontal="center" vertical="center"/>
    </xf>
    <xf numFmtId="178" fontId="8" fillId="0" borderId="0" xfId="22" applyNumberFormat="1" applyFont="1" applyFill="1" applyAlignment="1">
      <alignment horizontal="center" vertical="center"/>
    </xf>
    <xf numFmtId="0" fontId="7" fillId="0" borderId="0" xfId="22" applyFont="1" applyFill="1" applyAlignment="1">
      <alignment vertical="center"/>
    </xf>
    <xf numFmtId="0" fontId="7" fillId="0" borderId="0" xfId="22" applyFont="1" applyFill="1"/>
    <xf numFmtId="178" fontId="7" fillId="0" borderId="0" xfId="22" applyNumberFormat="1" applyFont="1" applyFill="1"/>
    <xf numFmtId="0" fontId="7" fillId="0" borderId="14" xfId="22" applyFont="1" applyFill="1" applyBorder="1" applyAlignment="1">
      <alignment horizontal="center" vertical="center" wrapText="1"/>
    </xf>
    <xf numFmtId="178" fontId="7" fillId="0" borderId="14" xfId="22" applyNumberFormat="1" applyFont="1" applyFill="1" applyBorder="1" applyAlignment="1">
      <alignment horizontal="center" vertical="center" wrapText="1"/>
    </xf>
    <xf numFmtId="0" fontId="2" fillId="0" borderId="14" xfId="56" applyFont="1" applyFill="1" applyBorder="1" applyAlignment="1">
      <alignment horizontal="center" vertical="center" wrapText="1"/>
    </xf>
    <xf numFmtId="0" fontId="2" fillId="0" borderId="14" xfId="56" applyFont="1" applyFill="1" applyBorder="1" applyAlignment="1">
      <alignment horizontal="justify" vertical="center" wrapText="1"/>
    </xf>
    <xf numFmtId="178" fontId="2" fillId="0" borderId="14" xfId="22" applyNumberFormat="1" applyFont="1" applyFill="1" applyBorder="1" applyAlignment="1">
      <alignment horizontal="right" vertical="center" wrapText="1"/>
    </xf>
    <xf numFmtId="178" fontId="2" fillId="0" borderId="14" xfId="92" applyNumberFormat="1" applyFont="1" applyFill="1" applyBorder="1" applyAlignment="1">
      <alignment vertical="center" wrapText="1"/>
    </xf>
    <xf numFmtId="178" fontId="2" fillId="0" borderId="14" xfId="56" applyNumberFormat="1" applyFont="1" applyFill="1" applyBorder="1" applyAlignment="1">
      <alignment horizontal="right" vertical="center" wrapText="1"/>
    </xf>
    <xf numFmtId="178" fontId="2" fillId="0" borderId="14" xfId="56" applyNumberFormat="1" applyFont="1" applyFill="1" applyBorder="1" applyAlignment="1">
      <alignment horizontal="center" vertical="center" wrapText="1"/>
    </xf>
    <xf numFmtId="178" fontId="3" fillId="0" borderId="0" xfId="77" applyNumberFormat="1" applyFont="1" applyFill="1" applyAlignment="1">
      <alignment horizontal="left" vertical="center" wrapText="1"/>
    </xf>
    <xf numFmtId="178" fontId="3" fillId="0" borderId="0" xfId="77" applyNumberFormat="1" applyFont="1" applyFill="1" applyBorder="1" applyAlignment="1">
      <alignment horizontal="center" vertical="center"/>
    </xf>
    <xf numFmtId="178" fontId="3" fillId="0" borderId="0" xfId="77" applyNumberFormat="1" applyFont="1" applyFill="1" applyBorder="1" applyAlignment="1">
      <alignment horizontal="right" vertical="center"/>
    </xf>
    <xf numFmtId="178" fontId="9" fillId="0" borderId="0" xfId="89" applyNumberFormat="1" applyFont="1" applyFill="1" applyBorder="1" applyAlignment="1"/>
    <xf numFmtId="0" fontId="7" fillId="0" borderId="0" xfId="0" applyFont="1" applyFill="1" applyBorder="1" applyAlignment="1"/>
    <xf numFmtId="0" fontId="2" fillId="0" borderId="0" xfId="0" applyFont="1" applyFill="1" applyBorder="1" applyAlignment="1"/>
    <xf numFmtId="0" fontId="10" fillId="0" borderId="0" xfId="89" applyFont="1" applyFill="1" applyBorder="1" applyAlignment="1"/>
    <xf numFmtId="0" fontId="11" fillId="0" borderId="0" xfId="0" applyFont="1" applyFill="1" applyBorder="1" applyAlignment="1"/>
    <xf numFmtId="178" fontId="2" fillId="0" borderId="0" xfId="9" applyNumberFormat="1" applyFont="1" applyFill="1" applyAlignment="1"/>
    <xf numFmtId="0" fontId="12" fillId="0" borderId="0" xfId="0" applyFont="1" applyFill="1" applyBorder="1" applyAlignment="1">
      <alignment horizontal="center"/>
    </xf>
    <xf numFmtId="0" fontId="10" fillId="0" borderId="0" xfId="0" applyFont="1" applyFill="1">
      <alignment vertical="center"/>
    </xf>
    <xf numFmtId="0" fontId="8" fillId="0" borderId="0" xfId="22" applyFont="1" applyFill="1" applyBorder="1" applyAlignment="1">
      <alignment horizontal="center" vertical="center"/>
    </xf>
    <xf numFmtId="0" fontId="13" fillId="0" borderId="0" xfId="22" applyFont="1" applyFill="1" applyBorder="1" applyAlignment="1">
      <alignment horizontal="center" vertical="center"/>
    </xf>
    <xf numFmtId="178" fontId="8" fillId="0" borderId="0" xfId="9" applyNumberFormat="1" applyFont="1" applyFill="1" applyBorder="1" applyAlignment="1" applyProtection="1">
      <alignment horizontal="center" vertical="center"/>
    </xf>
    <xf numFmtId="0" fontId="14" fillId="0" borderId="19" xfId="22" applyFont="1" applyFill="1" applyBorder="1" applyAlignment="1">
      <alignment horizontal="center" vertical="center"/>
    </xf>
    <xf numFmtId="0" fontId="2" fillId="0" borderId="0" xfId="22" applyFont="1" applyFill="1" applyBorder="1" applyAlignment="1">
      <alignment vertical="center"/>
    </xf>
    <xf numFmtId="0" fontId="15" fillId="0" borderId="0" xfId="22" applyFont="1" applyFill="1" applyBorder="1" applyAlignment="1">
      <alignment vertical="center"/>
    </xf>
    <xf numFmtId="0" fontId="7" fillId="0" borderId="0" xfId="22" applyFont="1" applyFill="1" applyBorder="1" applyAlignment="1">
      <alignment vertical="center"/>
    </xf>
    <xf numFmtId="178" fontId="7" fillId="0" borderId="0" xfId="9" applyNumberFormat="1" applyFont="1" applyFill="1" applyBorder="1" applyAlignment="1" applyProtection="1">
      <alignment vertical="center"/>
    </xf>
    <xf numFmtId="0" fontId="14" fillId="0" borderId="0" xfId="22" applyFont="1" applyFill="1" applyBorder="1" applyAlignment="1">
      <alignment horizontal="center" vertical="center"/>
    </xf>
    <xf numFmtId="0" fontId="7" fillId="0" borderId="14" xfId="48" applyFont="1" applyFill="1" applyBorder="1" applyAlignment="1">
      <alignment horizontal="center" vertical="center" wrapText="1"/>
    </xf>
    <xf numFmtId="0" fontId="15" fillId="0" borderId="14" xfId="48" applyFont="1" applyFill="1" applyBorder="1" applyAlignment="1">
      <alignment horizontal="center" vertical="center" wrapText="1"/>
    </xf>
    <xf numFmtId="0" fontId="7" fillId="0" borderId="14" xfId="0" applyFont="1" applyFill="1" applyBorder="1" applyAlignment="1">
      <alignment horizontal="center" vertical="center" wrapText="1"/>
    </xf>
    <xf numFmtId="178" fontId="7" fillId="0" borderId="14" xfId="9" applyNumberFormat="1" applyFont="1" applyFill="1" applyBorder="1" applyAlignment="1">
      <alignment horizontal="center" vertical="center" wrapText="1"/>
    </xf>
    <xf numFmtId="0" fontId="7" fillId="0" borderId="14" xfId="90" applyFont="1" applyFill="1" applyBorder="1" applyAlignment="1">
      <alignment horizontal="center" vertical="center" wrapText="1"/>
    </xf>
    <xf numFmtId="178" fontId="7" fillId="0" borderId="14" xfId="9" applyNumberFormat="1" applyFont="1" applyFill="1" applyBorder="1" applyAlignment="1" applyProtection="1">
      <alignment horizontal="center" vertical="center" wrapText="1"/>
    </xf>
    <xf numFmtId="49" fontId="7" fillId="0" borderId="14" xfId="22" applyNumberFormat="1" applyFont="1" applyFill="1" applyBorder="1" applyAlignment="1">
      <alignment horizontal="center" vertical="center" wrapText="1"/>
    </xf>
    <xf numFmtId="0" fontId="15" fillId="0" borderId="14" xfId="81" applyFont="1" applyFill="1" applyBorder="1" applyAlignment="1">
      <alignment horizontal="left" vertical="center" wrapText="1"/>
    </xf>
    <xf numFmtId="0" fontId="2" fillId="0" borderId="14" xfId="22" applyFont="1" applyFill="1" applyBorder="1" applyAlignment="1">
      <alignment horizontal="left" vertical="center" wrapText="1"/>
    </xf>
    <xf numFmtId="0" fontId="2" fillId="0" borderId="14" xfId="22" applyFont="1" applyFill="1" applyBorder="1" applyAlignment="1">
      <alignment horizontal="center" vertical="center" wrapText="1"/>
    </xf>
    <xf numFmtId="178" fontId="2" fillId="0" borderId="14" xfId="9" applyNumberFormat="1" applyFont="1" applyFill="1" applyBorder="1" applyAlignment="1" applyProtection="1">
      <alignment horizontal="right" vertical="center" wrapText="1"/>
    </xf>
    <xf numFmtId="178" fontId="7" fillId="0" borderId="14" xfId="9" applyNumberFormat="1" applyFont="1" applyFill="1" applyBorder="1" applyAlignment="1" applyProtection="1">
      <alignment horizontal="right" vertical="center" wrapText="1"/>
    </xf>
    <xf numFmtId="0" fontId="12" fillId="0" borderId="14" xfId="22" applyFont="1" applyFill="1" applyBorder="1" applyAlignment="1">
      <alignment horizontal="center" vertical="center" wrapText="1"/>
    </xf>
    <xf numFmtId="0" fontId="16" fillId="0" borderId="20" xfId="0" applyNumberFormat="1" applyFont="1" applyFill="1" applyBorder="1" applyAlignment="1">
      <alignment horizontal="center" vertical="center"/>
    </xf>
    <xf numFmtId="0" fontId="16" fillId="0" borderId="20" xfId="0" applyNumberFormat="1" applyFont="1" applyFill="1" applyBorder="1" applyAlignment="1">
      <alignment horizontal="left" vertical="center" wrapText="1"/>
    </xf>
    <xf numFmtId="0" fontId="2" fillId="0" borderId="14" xfId="81" applyFont="1" applyFill="1" applyBorder="1" applyAlignment="1">
      <alignment horizontal="center" vertical="center" wrapText="1"/>
    </xf>
    <xf numFmtId="0" fontId="16" fillId="0" borderId="20" xfId="0" applyNumberFormat="1" applyFont="1" applyFill="1" applyBorder="1" applyAlignment="1">
      <alignment horizontal="center" vertical="center" wrapText="1"/>
    </xf>
    <xf numFmtId="0" fontId="17" fillId="0" borderId="20" xfId="0" applyNumberFormat="1" applyFont="1" applyFill="1" applyBorder="1" applyAlignment="1">
      <alignment horizontal="left" vertical="center" wrapText="1"/>
    </xf>
    <xf numFmtId="0" fontId="2" fillId="0" borderId="14" xfId="0" applyFont="1" applyFill="1" applyBorder="1" applyAlignment="1">
      <alignment horizontal="center" vertical="center"/>
    </xf>
    <xf numFmtId="0" fontId="11" fillId="0" borderId="14" xfId="81" applyFont="1" applyFill="1" applyBorder="1" applyAlignment="1">
      <alignment horizontal="left" vertical="center" wrapText="1"/>
    </xf>
    <xf numFmtId="0" fontId="7" fillId="0" borderId="14" xfId="0" applyFont="1" applyFill="1" applyBorder="1" applyAlignment="1">
      <alignment horizontal="center" vertical="center"/>
    </xf>
    <xf numFmtId="0" fontId="15" fillId="0" borderId="14" xfId="0" applyFont="1" applyFill="1" applyBorder="1" applyAlignment="1">
      <alignment horizontal="left" vertical="center" wrapText="1"/>
    </xf>
    <xf numFmtId="0" fontId="11" fillId="0" borderId="14" xfId="0" applyNumberFormat="1" applyFont="1" applyFill="1" applyBorder="1" applyAlignment="1">
      <alignment horizontal="left" vertical="center" wrapText="1"/>
    </xf>
    <xf numFmtId="0" fontId="2" fillId="0" borderId="14" xfId="83" applyFont="1" applyFill="1" applyBorder="1" applyAlignment="1">
      <alignment horizontal="left" vertical="center" wrapText="1"/>
    </xf>
    <xf numFmtId="0" fontId="11" fillId="0" borderId="14" xfId="0" applyFont="1" applyFill="1" applyBorder="1" applyAlignment="1">
      <alignment horizontal="left" vertical="center"/>
    </xf>
    <xf numFmtId="0" fontId="15" fillId="0" borderId="14" xfId="22" applyFont="1" applyFill="1" applyBorder="1" applyAlignment="1">
      <alignment vertical="center"/>
    </xf>
    <xf numFmtId="0" fontId="7" fillId="0" borderId="14" xfId="22" applyFont="1" applyFill="1" applyBorder="1" applyAlignment="1">
      <alignment vertical="center"/>
    </xf>
    <xf numFmtId="0" fontId="7" fillId="0" borderId="14" xfId="22" applyFont="1" applyFill="1" applyBorder="1" applyAlignment="1">
      <alignment horizontal="center" vertical="center"/>
    </xf>
    <xf numFmtId="178" fontId="7" fillId="0" borderId="14" xfId="9" applyNumberFormat="1" applyFont="1" applyFill="1" applyBorder="1" applyAlignment="1" applyProtection="1">
      <alignment vertical="center"/>
    </xf>
    <xf numFmtId="176" fontId="3" fillId="0" borderId="0" xfId="77" applyNumberFormat="1" applyFont="1" applyFill="1" applyAlignment="1">
      <alignment horizontal="left" vertical="center" wrapText="1"/>
    </xf>
    <xf numFmtId="0" fontId="18" fillId="0" borderId="0" xfId="0" applyFont="1" applyFill="1" applyBorder="1" applyAlignment="1"/>
    <xf numFmtId="0" fontId="19" fillId="0" borderId="0" xfId="0" applyFont="1" applyFill="1" applyAlignment="1">
      <alignment vertical="center"/>
    </xf>
    <xf numFmtId="0" fontId="10" fillId="0" borderId="0" xfId="0" applyFont="1" applyFill="1" applyAlignment="1">
      <alignment horizontal="center" vertical="center"/>
    </xf>
    <xf numFmtId="0" fontId="7" fillId="0" borderId="0" xfId="0" applyFont="1" applyFill="1" applyAlignment="1">
      <alignment vertical="center" wrapText="1"/>
    </xf>
    <xf numFmtId="0" fontId="20" fillId="0" borderId="0" xfId="59" applyFont="1" applyFill="1" applyAlignment="1"/>
    <xf numFmtId="0" fontId="10" fillId="0" borderId="0" xfId="0" applyFont="1" applyFill="1" applyAlignment="1">
      <alignment vertical="center" wrapText="1"/>
    </xf>
    <xf numFmtId="178" fontId="10" fillId="0" borderId="0" xfId="0" applyNumberFormat="1" applyFont="1" applyFill="1">
      <alignment vertical="center"/>
    </xf>
    <xf numFmtId="0" fontId="8" fillId="0" borderId="0" xfId="59" applyFont="1" applyFill="1" applyBorder="1" applyAlignment="1">
      <alignment horizontal="center" vertical="center" wrapText="1"/>
    </xf>
    <xf numFmtId="178" fontId="8" fillId="0" borderId="0" xfId="59" applyNumberFormat="1" applyFont="1" applyFill="1" applyBorder="1" applyAlignment="1">
      <alignment horizontal="center" vertical="center" wrapText="1"/>
    </xf>
    <xf numFmtId="0" fontId="2" fillId="0" borderId="0" xfId="59" applyFont="1" applyFill="1" applyAlignment="1">
      <alignment horizontal="left" vertical="center" wrapText="1"/>
    </xf>
    <xf numFmtId="178" fontId="2" fillId="0" borderId="0" xfId="59" applyNumberFormat="1" applyFont="1" applyFill="1" applyAlignment="1">
      <alignment horizontal="left" vertical="center" wrapText="1"/>
    </xf>
    <xf numFmtId="0" fontId="7" fillId="0" borderId="14" xfId="59" applyFont="1" applyFill="1" applyBorder="1" applyAlignment="1">
      <alignment horizontal="center" vertical="center" wrapText="1"/>
    </xf>
    <xf numFmtId="0" fontId="7" fillId="0" borderId="21" xfId="59" applyFont="1" applyFill="1" applyBorder="1" applyAlignment="1">
      <alignment horizontal="center" vertical="center" wrapText="1"/>
    </xf>
    <xf numFmtId="178" fontId="7" fillId="0" borderId="14" xfId="59" applyNumberFormat="1" applyFont="1" applyFill="1" applyBorder="1" applyAlignment="1">
      <alignment horizontal="center" vertical="center" wrapText="1"/>
    </xf>
    <xf numFmtId="0" fontId="7" fillId="0" borderId="22" xfId="59" applyFont="1" applyFill="1" applyBorder="1" applyAlignment="1">
      <alignment horizontal="center" vertical="center" wrapText="1"/>
    </xf>
    <xf numFmtId="178" fontId="7" fillId="0" borderId="14" xfId="91" applyNumberFormat="1"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4" xfId="0" applyFont="1" applyFill="1" applyBorder="1" applyAlignment="1">
      <alignment horizontal="left" vertical="center" wrapText="1"/>
    </xf>
    <xf numFmtId="178" fontId="2" fillId="0" borderId="14" xfId="0" applyNumberFormat="1" applyFont="1" applyFill="1" applyBorder="1" applyAlignment="1">
      <alignment horizontal="center" vertical="center"/>
    </xf>
    <xf numFmtId="178" fontId="2" fillId="0" borderId="14" xfId="0" applyNumberFormat="1" applyFont="1" applyFill="1" applyBorder="1" applyAlignment="1">
      <alignment horizontal="center" vertical="center" wrapText="1"/>
    </xf>
    <xf numFmtId="0" fontId="2" fillId="2" borderId="14" xfId="59" applyFont="1" applyFill="1" applyBorder="1" applyAlignment="1">
      <alignment horizontal="center" vertical="center" wrapText="1"/>
    </xf>
    <xf numFmtId="0" fontId="2" fillId="2" borderId="14" xfId="59" applyFont="1" applyFill="1" applyBorder="1" applyAlignment="1">
      <alignment horizontal="left" vertical="center" wrapText="1"/>
    </xf>
    <xf numFmtId="0" fontId="2" fillId="0" borderId="14" xfId="59" applyFont="1" applyFill="1" applyBorder="1" applyAlignment="1">
      <alignment horizontal="left" vertical="center" wrapText="1"/>
    </xf>
    <xf numFmtId="0" fontId="2" fillId="2" borderId="14" xfId="59" applyFont="1" applyFill="1" applyBorder="1" applyAlignment="1">
      <alignment horizontal="right" vertical="center" wrapText="1"/>
    </xf>
    <xf numFmtId="0" fontId="7"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2" borderId="14" xfId="59" applyNumberFormat="1" applyFont="1" applyFill="1" applyBorder="1" applyAlignment="1">
      <alignment horizontal="right" vertical="center" wrapText="1"/>
    </xf>
    <xf numFmtId="0" fontId="10" fillId="0" borderId="14" xfId="0" applyFont="1" applyFill="1" applyBorder="1">
      <alignment vertical="center"/>
    </xf>
    <xf numFmtId="0" fontId="10" fillId="0" borderId="14" xfId="0" applyFont="1" applyFill="1" applyBorder="1" applyAlignment="1">
      <alignment horizontal="center" vertical="center"/>
    </xf>
    <xf numFmtId="0" fontId="10" fillId="0" borderId="14" xfId="0" applyFont="1" applyFill="1" applyBorder="1" applyAlignment="1">
      <alignment vertical="center" wrapText="1"/>
    </xf>
    <xf numFmtId="178" fontId="10" fillId="0" borderId="14" xfId="0" applyNumberFormat="1" applyFont="1" applyFill="1" applyBorder="1">
      <alignment vertical="center"/>
    </xf>
    <xf numFmtId="178" fontId="19" fillId="0" borderId="14" xfId="0" applyNumberFormat="1" applyFont="1" applyFill="1" applyBorder="1" applyAlignment="1">
      <alignment horizontal="right" vertical="center" wrapText="1"/>
    </xf>
    <xf numFmtId="178" fontId="3" fillId="0" borderId="0" xfId="77" applyNumberFormat="1" applyFont="1" applyFill="1" applyAlignment="1">
      <alignment vertical="center" wrapText="1"/>
    </xf>
    <xf numFmtId="0" fontId="2" fillId="0" borderId="0" xfId="0" applyFont="1" applyFill="1" applyBorder="1" applyAlignment="1">
      <alignment vertical="center"/>
    </xf>
    <xf numFmtId="0" fontId="7" fillId="0" borderId="0" xfId="0" applyFont="1" applyFill="1" applyBorder="1" applyAlignment="1">
      <alignment vertical="center" wrapText="1"/>
    </xf>
    <xf numFmtId="0" fontId="2" fillId="0" borderId="0" xfId="0" applyFont="1" applyFill="1" applyAlignment="1"/>
    <xf numFmtId="178" fontId="10" fillId="0" borderId="0" xfId="0" applyNumberFormat="1" applyFont="1" applyFill="1" applyAlignment="1">
      <alignment horizontal="right" vertical="center" wrapText="1"/>
    </xf>
    <xf numFmtId="0" fontId="8" fillId="0" borderId="0" xfId="0" applyFont="1" applyFill="1" applyBorder="1" applyAlignment="1">
      <alignment horizontal="center" vertical="center" wrapText="1"/>
    </xf>
    <xf numFmtId="178" fontId="8" fillId="0" borderId="0" xfId="0" applyNumberFormat="1" applyFont="1" applyFill="1" applyBorder="1" applyAlignment="1">
      <alignment horizontal="center" vertical="center" wrapText="1"/>
    </xf>
    <xf numFmtId="178" fontId="8" fillId="0" borderId="0" xfId="0" applyNumberFormat="1" applyFont="1" applyFill="1" applyBorder="1" applyAlignment="1">
      <alignment horizontal="righ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178" fontId="7" fillId="0" borderId="0" xfId="0" applyNumberFormat="1" applyFont="1" applyFill="1" applyBorder="1" applyAlignment="1">
      <alignment horizontal="left" vertical="center" wrapText="1"/>
    </xf>
    <xf numFmtId="178" fontId="7" fillId="0" borderId="0" xfId="0" applyNumberFormat="1" applyFont="1" applyFill="1" applyBorder="1" applyAlignment="1">
      <alignment horizontal="right" vertical="center" wrapText="1"/>
    </xf>
    <xf numFmtId="49" fontId="2" fillId="0" borderId="14" xfId="0" applyNumberFormat="1" applyFont="1" applyFill="1" applyBorder="1" applyAlignment="1">
      <alignment horizontal="center" vertical="center" wrapText="1"/>
    </xf>
    <xf numFmtId="178" fontId="2" fillId="0" borderId="14" xfId="0" applyNumberFormat="1" applyFont="1" applyFill="1" applyBorder="1" applyAlignment="1">
      <alignment horizontal="right" vertical="center" wrapText="1"/>
    </xf>
    <xf numFmtId="178" fontId="2" fillId="0" borderId="14" xfId="0" applyNumberFormat="1" applyFont="1" applyFill="1" applyBorder="1" applyAlignment="1">
      <alignment horizontal="left" vertical="center" wrapText="1"/>
    </xf>
    <xf numFmtId="0" fontId="2" fillId="0" borderId="14" xfId="0" applyFont="1" applyFill="1" applyBorder="1" applyAlignment="1">
      <alignment vertical="center" wrapText="1"/>
    </xf>
    <xf numFmtId="178" fontId="2" fillId="0" borderId="14" xfId="0" applyNumberFormat="1" applyFont="1" applyFill="1" applyBorder="1" applyAlignment="1">
      <alignment vertical="center" wrapText="1"/>
    </xf>
    <xf numFmtId="0" fontId="2" fillId="0" borderId="0" xfId="0" applyFont="1" applyFill="1" applyBorder="1" applyAlignment="1">
      <alignment horizontal="center"/>
    </xf>
    <xf numFmtId="0" fontId="7"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 fillId="0" borderId="0" xfId="0" applyFont="1" applyFill="1" applyAlignment="1">
      <alignment vertical="center" wrapText="1"/>
    </xf>
    <xf numFmtId="0" fontId="0" fillId="0" borderId="0" xfId="89" applyFill="1" applyAlignment="1"/>
    <xf numFmtId="178" fontId="0" fillId="0" borderId="0" xfId="89" applyNumberFormat="1" applyFill="1" applyAlignment="1"/>
    <xf numFmtId="0" fontId="21" fillId="0" borderId="0" xfId="77" applyFont="1" applyFill="1" applyAlignment="1">
      <alignment horizontal="center" vertical="center"/>
    </xf>
    <xf numFmtId="178" fontId="21" fillId="0" borderId="0" xfId="77" applyNumberFormat="1" applyFont="1" applyFill="1" applyAlignment="1">
      <alignment horizontal="center" vertical="center"/>
    </xf>
    <xf numFmtId="0" fontId="22" fillId="0" borderId="0" xfId="0" applyFont="1" applyFill="1" applyBorder="1" applyAlignment="1">
      <alignment horizontal="left" vertical="center" wrapText="1"/>
    </xf>
    <xf numFmtId="0" fontId="22" fillId="0" borderId="0" xfId="0" applyFont="1" applyFill="1" applyBorder="1" applyAlignment="1">
      <alignment horizontal="left" vertical="center"/>
    </xf>
    <xf numFmtId="0" fontId="22" fillId="0" borderId="0" xfId="0" applyFont="1" applyFill="1" applyBorder="1" applyAlignment="1">
      <alignment horizontal="right" vertical="center"/>
    </xf>
    <xf numFmtId="0" fontId="7" fillId="0" borderId="14" xfId="77" applyFont="1" applyFill="1" applyBorder="1" applyAlignment="1">
      <alignment horizontal="center" vertical="center" wrapText="1"/>
    </xf>
    <xf numFmtId="178" fontId="7" fillId="0" borderId="14" xfId="84" applyNumberFormat="1" applyFont="1" applyFill="1" applyBorder="1" applyAlignment="1">
      <alignment horizontal="center" vertical="center" wrapText="1"/>
    </xf>
    <xf numFmtId="0" fontId="7" fillId="0" borderId="14" xfId="77" applyFont="1" applyFill="1" applyBorder="1" applyAlignment="1">
      <alignment horizontal="left" vertical="center" wrapText="1"/>
    </xf>
    <xf numFmtId="0" fontId="7" fillId="0" borderId="14" xfId="77" applyFont="1" applyFill="1" applyBorder="1" applyAlignment="1">
      <alignment vertical="center" wrapText="1"/>
    </xf>
    <xf numFmtId="179" fontId="0" fillId="0" borderId="0" xfId="89" applyNumberFormat="1" applyFill="1" applyAlignment="1"/>
    <xf numFmtId="177" fontId="0" fillId="0" borderId="0" xfId="89" applyNumberFormat="1" applyFill="1" applyAlignment="1"/>
    <xf numFmtId="0" fontId="2" fillId="0" borderId="14" xfId="77" applyFont="1" applyFill="1" applyBorder="1" applyAlignment="1">
      <alignment horizontal="center" vertical="center" wrapText="1"/>
    </xf>
    <xf numFmtId="0" fontId="2" fillId="0" borderId="14" xfId="77" applyFont="1" applyFill="1" applyBorder="1" applyAlignment="1">
      <alignment horizontal="left" vertical="center" wrapText="1"/>
    </xf>
    <xf numFmtId="179" fontId="2" fillId="0" borderId="14" xfId="77" applyNumberFormat="1" applyFont="1" applyFill="1" applyBorder="1" applyAlignment="1">
      <alignment horizontal="center" vertical="center" wrapText="1"/>
    </xf>
    <xf numFmtId="178" fontId="23" fillId="0" borderId="14" xfId="9" applyNumberFormat="1" applyFont="1" applyFill="1" applyBorder="1" applyAlignment="1" applyProtection="1">
      <alignment horizontal="right" vertical="center" wrapText="1"/>
    </xf>
    <xf numFmtId="0" fontId="17" fillId="0" borderId="14" xfId="77" applyFont="1" applyFill="1" applyBorder="1" applyAlignment="1">
      <alignment horizontal="center" vertical="center" wrapText="1"/>
    </xf>
    <xf numFmtId="0" fontId="17" fillId="0" borderId="14" xfId="77" applyFont="1" applyFill="1" applyBorder="1" applyAlignment="1">
      <alignment horizontal="left" vertical="center" wrapText="1"/>
    </xf>
    <xf numFmtId="178" fontId="17" fillId="0" borderId="14" xfId="9" applyNumberFormat="1" applyFont="1" applyFill="1" applyBorder="1" applyAlignment="1" applyProtection="1">
      <alignment horizontal="right" vertical="center" wrapText="1"/>
    </xf>
    <xf numFmtId="0" fontId="17" fillId="0" borderId="14" xfId="77" applyFont="1" applyFill="1" applyBorder="1" applyAlignment="1">
      <alignment vertical="center" wrapText="1"/>
    </xf>
    <xf numFmtId="0" fontId="23" fillId="0" borderId="14" xfId="77" applyFont="1" applyFill="1" applyBorder="1" applyAlignment="1">
      <alignment horizontal="center" vertical="center" wrapText="1"/>
    </xf>
    <xf numFmtId="0" fontId="23" fillId="0" borderId="14" xfId="77" applyFont="1" applyFill="1" applyBorder="1" applyAlignment="1">
      <alignment horizontal="left" vertical="center" wrapText="1"/>
    </xf>
    <xf numFmtId="0" fontId="23" fillId="0" borderId="14" xfId="77" applyFont="1" applyFill="1" applyBorder="1" applyAlignment="1">
      <alignment vertical="center" wrapText="1"/>
    </xf>
    <xf numFmtId="0" fontId="2" fillId="0" borderId="14" xfId="77" applyFont="1" applyFill="1" applyBorder="1" applyAlignment="1">
      <alignment vertical="center" wrapText="1"/>
    </xf>
    <xf numFmtId="176" fontId="0" fillId="0" borderId="0" xfId="89" applyNumberFormat="1" applyFill="1" applyAlignment="1">
      <alignment vertical="center"/>
    </xf>
    <xf numFmtId="176" fontId="3" fillId="0" borderId="0" xfId="77" applyNumberFormat="1" applyFont="1" applyFill="1" applyBorder="1" applyAlignment="1">
      <alignment horizontal="left" vertical="center" wrapText="1"/>
    </xf>
    <xf numFmtId="0" fontId="24" fillId="0" borderId="0" xfId="89" applyFont="1" applyFill="1" applyBorder="1" applyAlignment="1"/>
    <xf numFmtId="10" fontId="0" fillId="0" borderId="0" xfId="89" applyNumberFormat="1" applyFill="1" applyAlignment="1"/>
  </cellXfs>
  <cellStyles count="98">
    <cellStyle name="常规" xfId="0" builtinId="0"/>
    <cellStyle name="货币[0]" xfId="1" builtinId="7"/>
    <cellStyle name="20% - 强调文字颜色 3" xfId="2" builtinId="38"/>
    <cellStyle name="输入" xfId="3" builtinId="20"/>
    <cellStyle name="货币" xfId="4" builtinId="4"/>
    <cellStyle name="常规 10 1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常规 10 2 2 3"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Normal 6" xfId="20"/>
    <cellStyle name="解释性文本" xfId="21" builtinId="53"/>
    <cellStyle name="常规 8" xfId="22"/>
    <cellStyle name="40% - 强调文字颜色 2 13 5 6" xfId="23"/>
    <cellStyle name="标题 1" xfId="24" builtinId="16"/>
    <cellStyle name="标题 2" xfId="25" builtinId="17"/>
    <cellStyle name="标题 3" xfId="26" builtinId="18"/>
    <cellStyle name="常规 3 27 2" xfId="27"/>
    <cellStyle name="60% - 强调文字颜色 1" xfId="28" builtinId="32"/>
    <cellStyle name="60% - 强调文字颜色 4" xfId="29" builtinId="44"/>
    <cellStyle name="输出" xfId="30" builtinId="21"/>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Normal 2" xfId="48"/>
    <cellStyle name="40% - 强调文字颜色 4" xfId="49" builtinId="43"/>
    <cellStyle name="强调文字颜色 5" xfId="50" builtinId="45"/>
    <cellStyle name="40% - 强调文字颜色 5" xfId="51" builtinId="47"/>
    <cellStyle name="60% - 强调文字颜色 5" xfId="52" builtinId="48"/>
    <cellStyle name="强调文字颜色 6" xfId="53" builtinId="49"/>
    <cellStyle name="Normal 4" xfId="54"/>
    <cellStyle name="40% - 强调文字颜色 6" xfId="55" builtinId="51"/>
    <cellStyle name="常规 10 2" xfId="56"/>
    <cellStyle name="60% - 强调文字颜色 6" xfId="57" builtinId="52"/>
    <cellStyle name="40% - 强调文字颜色 1 17 2 3" xfId="58"/>
    <cellStyle name="Normal" xfId="59"/>
    <cellStyle name="Normal 43" xfId="60"/>
    <cellStyle name="百分比 2 2 2 2" xfId="61"/>
    <cellStyle name="Normal 45" xfId="62"/>
    <cellStyle name="常规 10 10" xfId="63"/>
    <cellStyle name="Normal 5" xfId="64"/>
    <cellStyle name="常规 10 2 10" xfId="65"/>
    <cellStyle name="常规 10 2 2" xfId="66"/>
    <cellStyle name="常规 10 2 2 2 2" xfId="67"/>
    <cellStyle name="常规 10 2 2 3 2 4" xfId="68"/>
    <cellStyle name="常规 3 10 2 2" xfId="69"/>
    <cellStyle name="常规 112" xfId="70"/>
    <cellStyle name="常规 113" xfId="71"/>
    <cellStyle name="常规 12" xfId="72"/>
    <cellStyle name="常规 14" xfId="73"/>
    <cellStyle name="常规 16" xfId="74"/>
    <cellStyle name="常规 17 9" xfId="75"/>
    <cellStyle name="常规 19" xfId="76"/>
    <cellStyle name="常规 2" xfId="77"/>
    <cellStyle name="常规 2 18" xfId="78"/>
    <cellStyle name="常规 2 19" xfId="79"/>
    <cellStyle name="常规 2 19 2 2" xfId="80"/>
    <cellStyle name="常规 2 2" xfId="81"/>
    <cellStyle name="常规 2 2 10 6" xfId="82"/>
    <cellStyle name="常规 2 2 10 6 2" xfId="83"/>
    <cellStyle name="常规 2 2 9" xfId="84"/>
    <cellStyle name="常规 2 3" xfId="85"/>
    <cellStyle name="常规 2 4" xfId="86"/>
    <cellStyle name="常规 2 5" xfId="87"/>
    <cellStyle name="常规 2 8" xfId="88"/>
    <cellStyle name="常规 3" xfId="89"/>
    <cellStyle name="常规 3 2" xfId="90"/>
    <cellStyle name="常规 3 2 2 2 2" xfId="91"/>
    <cellStyle name="常规 4" xfId="92"/>
    <cellStyle name="常规 41" xfId="93"/>
    <cellStyle name="常规 5" xfId="94"/>
    <cellStyle name="常规 7" xfId="95"/>
    <cellStyle name="常规 9" xfId="96"/>
    <cellStyle name="千位分隔 3" xfId="97"/>
  </cellStyles>
  <tableStyles count="0" defaultTableStyle="TableStyleMedium2" defaultPivotStyle="PivotStyleLight16"/>
  <colors>
    <mruColors>
      <color rgb="00333333"/>
      <color rgb="0092D050"/>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89.xml"/><Relationship Id="rId98" Type="http://schemas.openxmlformats.org/officeDocument/2006/relationships/externalLink" Target="externalLinks/externalLink88.xml"/><Relationship Id="rId97" Type="http://schemas.openxmlformats.org/officeDocument/2006/relationships/externalLink" Target="externalLinks/externalLink87.xml"/><Relationship Id="rId96" Type="http://schemas.openxmlformats.org/officeDocument/2006/relationships/externalLink" Target="externalLinks/externalLink86.xml"/><Relationship Id="rId95" Type="http://schemas.openxmlformats.org/officeDocument/2006/relationships/externalLink" Target="externalLinks/externalLink85.xml"/><Relationship Id="rId94" Type="http://schemas.openxmlformats.org/officeDocument/2006/relationships/externalLink" Target="externalLinks/externalLink84.xml"/><Relationship Id="rId93" Type="http://schemas.openxmlformats.org/officeDocument/2006/relationships/externalLink" Target="externalLinks/externalLink83.xml"/><Relationship Id="rId92" Type="http://schemas.openxmlformats.org/officeDocument/2006/relationships/externalLink" Target="externalLinks/externalLink82.xml"/><Relationship Id="rId91" Type="http://schemas.openxmlformats.org/officeDocument/2006/relationships/externalLink" Target="externalLinks/externalLink81.xml"/><Relationship Id="rId90" Type="http://schemas.openxmlformats.org/officeDocument/2006/relationships/externalLink" Target="externalLinks/externalLink80.xml"/><Relationship Id="rId9" Type="http://schemas.openxmlformats.org/officeDocument/2006/relationships/customXml" Target="../customXml/item2.xml"/><Relationship Id="rId89" Type="http://schemas.openxmlformats.org/officeDocument/2006/relationships/externalLink" Target="externalLinks/externalLink79.xml"/><Relationship Id="rId88" Type="http://schemas.openxmlformats.org/officeDocument/2006/relationships/externalLink" Target="externalLinks/externalLink78.xml"/><Relationship Id="rId87" Type="http://schemas.openxmlformats.org/officeDocument/2006/relationships/externalLink" Target="externalLinks/externalLink77.xml"/><Relationship Id="rId86" Type="http://schemas.openxmlformats.org/officeDocument/2006/relationships/externalLink" Target="externalLinks/externalLink76.xml"/><Relationship Id="rId85" Type="http://schemas.openxmlformats.org/officeDocument/2006/relationships/externalLink" Target="externalLinks/externalLink75.xml"/><Relationship Id="rId84" Type="http://schemas.openxmlformats.org/officeDocument/2006/relationships/externalLink" Target="externalLinks/externalLink74.xml"/><Relationship Id="rId83" Type="http://schemas.openxmlformats.org/officeDocument/2006/relationships/externalLink" Target="externalLinks/externalLink73.xml"/><Relationship Id="rId82" Type="http://schemas.openxmlformats.org/officeDocument/2006/relationships/externalLink" Target="externalLinks/externalLink72.xml"/><Relationship Id="rId81" Type="http://schemas.openxmlformats.org/officeDocument/2006/relationships/externalLink" Target="externalLinks/externalLink71.xml"/><Relationship Id="rId80" Type="http://schemas.openxmlformats.org/officeDocument/2006/relationships/externalLink" Target="externalLinks/externalLink70.xml"/><Relationship Id="rId8" Type="http://schemas.openxmlformats.org/officeDocument/2006/relationships/customXml" Target="../customXml/item1.xml"/><Relationship Id="rId79" Type="http://schemas.openxmlformats.org/officeDocument/2006/relationships/externalLink" Target="externalLinks/externalLink69.xml"/><Relationship Id="rId78" Type="http://schemas.openxmlformats.org/officeDocument/2006/relationships/externalLink" Target="externalLinks/externalLink68.xml"/><Relationship Id="rId77" Type="http://schemas.openxmlformats.org/officeDocument/2006/relationships/externalLink" Target="externalLinks/externalLink67.xml"/><Relationship Id="rId76" Type="http://schemas.openxmlformats.org/officeDocument/2006/relationships/externalLink" Target="externalLinks/externalLink66.xml"/><Relationship Id="rId75" Type="http://schemas.openxmlformats.org/officeDocument/2006/relationships/externalLink" Target="externalLinks/externalLink65.xml"/><Relationship Id="rId74" Type="http://schemas.openxmlformats.org/officeDocument/2006/relationships/externalLink" Target="externalLinks/externalLink64.xml"/><Relationship Id="rId73" Type="http://schemas.openxmlformats.org/officeDocument/2006/relationships/externalLink" Target="externalLinks/externalLink63.xml"/><Relationship Id="rId72" Type="http://schemas.openxmlformats.org/officeDocument/2006/relationships/externalLink" Target="externalLinks/externalLink62.xml"/><Relationship Id="rId71" Type="http://schemas.openxmlformats.org/officeDocument/2006/relationships/externalLink" Target="externalLinks/externalLink61.xml"/><Relationship Id="rId70" Type="http://schemas.openxmlformats.org/officeDocument/2006/relationships/externalLink" Target="externalLinks/externalLink60.xml"/><Relationship Id="rId7" Type="http://schemas.openxmlformats.org/officeDocument/2006/relationships/worksheet" Target="worksheets/sheet7.xml"/><Relationship Id="rId69" Type="http://schemas.openxmlformats.org/officeDocument/2006/relationships/externalLink" Target="externalLinks/externalLink59.xml"/><Relationship Id="rId68" Type="http://schemas.openxmlformats.org/officeDocument/2006/relationships/externalLink" Target="externalLinks/externalLink58.xml"/><Relationship Id="rId67" Type="http://schemas.openxmlformats.org/officeDocument/2006/relationships/externalLink" Target="externalLinks/externalLink57.xml"/><Relationship Id="rId66" Type="http://schemas.openxmlformats.org/officeDocument/2006/relationships/externalLink" Target="externalLinks/externalLink56.xml"/><Relationship Id="rId65" Type="http://schemas.openxmlformats.org/officeDocument/2006/relationships/externalLink" Target="externalLinks/externalLink55.xml"/><Relationship Id="rId64" Type="http://schemas.openxmlformats.org/officeDocument/2006/relationships/externalLink" Target="externalLinks/externalLink54.xml"/><Relationship Id="rId63" Type="http://schemas.openxmlformats.org/officeDocument/2006/relationships/externalLink" Target="externalLinks/externalLink53.xml"/><Relationship Id="rId62" Type="http://schemas.openxmlformats.org/officeDocument/2006/relationships/externalLink" Target="externalLinks/externalLink52.xml"/><Relationship Id="rId61" Type="http://schemas.openxmlformats.org/officeDocument/2006/relationships/externalLink" Target="externalLinks/externalLink51.xml"/><Relationship Id="rId60" Type="http://schemas.openxmlformats.org/officeDocument/2006/relationships/externalLink" Target="externalLinks/externalLink50.xml"/><Relationship Id="rId6" Type="http://schemas.openxmlformats.org/officeDocument/2006/relationships/worksheet" Target="worksheets/sheet6.xml"/><Relationship Id="rId59" Type="http://schemas.openxmlformats.org/officeDocument/2006/relationships/externalLink" Target="externalLinks/externalLink49.xml"/><Relationship Id="rId58" Type="http://schemas.openxmlformats.org/officeDocument/2006/relationships/externalLink" Target="externalLinks/externalLink48.xml"/><Relationship Id="rId57" Type="http://schemas.openxmlformats.org/officeDocument/2006/relationships/externalLink" Target="externalLinks/externalLink47.xml"/><Relationship Id="rId56" Type="http://schemas.openxmlformats.org/officeDocument/2006/relationships/externalLink" Target="externalLinks/externalLink46.xml"/><Relationship Id="rId55" Type="http://schemas.openxmlformats.org/officeDocument/2006/relationships/externalLink" Target="externalLinks/externalLink45.xml"/><Relationship Id="rId54" Type="http://schemas.openxmlformats.org/officeDocument/2006/relationships/externalLink" Target="externalLinks/externalLink44.xml"/><Relationship Id="rId53" Type="http://schemas.openxmlformats.org/officeDocument/2006/relationships/externalLink" Target="externalLinks/externalLink43.xml"/><Relationship Id="rId52" Type="http://schemas.openxmlformats.org/officeDocument/2006/relationships/externalLink" Target="externalLinks/externalLink42.xml"/><Relationship Id="rId51" Type="http://schemas.openxmlformats.org/officeDocument/2006/relationships/externalLink" Target="externalLinks/externalLink41.xml"/><Relationship Id="rId50" Type="http://schemas.openxmlformats.org/officeDocument/2006/relationships/externalLink" Target="externalLinks/externalLink40.xml"/><Relationship Id="rId5" Type="http://schemas.openxmlformats.org/officeDocument/2006/relationships/worksheet" Target="worksheets/sheet5.xml"/><Relationship Id="rId49" Type="http://schemas.openxmlformats.org/officeDocument/2006/relationships/externalLink" Target="externalLinks/externalLink39.xml"/><Relationship Id="rId48" Type="http://schemas.openxmlformats.org/officeDocument/2006/relationships/externalLink" Target="externalLinks/externalLink38.xml"/><Relationship Id="rId47" Type="http://schemas.openxmlformats.org/officeDocument/2006/relationships/externalLink" Target="externalLinks/externalLink37.xml"/><Relationship Id="rId46" Type="http://schemas.openxmlformats.org/officeDocument/2006/relationships/externalLink" Target="externalLinks/externalLink36.xml"/><Relationship Id="rId45" Type="http://schemas.openxmlformats.org/officeDocument/2006/relationships/externalLink" Target="externalLinks/externalLink35.xml"/><Relationship Id="rId44" Type="http://schemas.openxmlformats.org/officeDocument/2006/relationships/externalLink" Target="externalLinks/externalLink34.xml"/><Relationship Id="rId43" Type="http://schemas.openxmlformats.org/officeDocument/2006/relationships/externalLink" Target="externalLinks/externalLink33.xml"/><Relationship Id="rId42" Type="http://schemas.openxmlformats.org/officeDocument/2006/relationships/externalLink" Target="externalLinks/externalLink32.xml"/><Relationship Id="rId41" Type="http://schemas.openxmlformats.org/officeDocument/2006/relationships/externalLink" Target="externalLinks/externalLink31.xml"/><Relationship Id="rId40" Type="http://schemas.openxmlformats.org/officeDocument/2006/relationships/externalLink" Target="externalLinks/externalLink30.xml"/><Relationship Id="rId4" Type="http://schemas.openxmlformats.org/officeDocument/2006/relationships/worksheet" Target="worksheets/sheet4.xml"/><Relationship Id="rId39" Type="http://schemas.openxmlformats.org/officeDocument/2006/relationships/externalLink" Target="externalLinks/externalLink29.xml"/><Relationship Id="rId38" Type="http://schemas.openxmlformats.org/officeDocument/2006/relationships/externalLink" Target="externalLinks/externalLink28.xml"/><Relationship Id="rId37" Type="http://schemas.openxmlformats.org/officeDocument/2006/relationships/externalLink" Target="externalLinks/externalLink27.xml"/><Relationship Id="rId36" Type="http://schemas.openxmlformats.org/officeDocument/2006/relationships/externalLink" Target="externalLinks/externalLink26.xml"/><Relationship Id="rId35" Type="http://schemas.openxmlformats.org/officeDocument/2006/relationships/externalLink" Target="externalLinks/externalLink25.xml"/><Relationship Id="rId34" Type="http://schemas.openxmlformats.org/officeDocument/2006/relationships/externalLink" Target="externalLinks/externalLink24.xml"/><Relationship Id="rId33" Type="http://schemas.openxmlformats.org/officeDocument/2006/relationships/externalLink" Target="externalLinks/externalLink23.xml"/><Relationship Id="rId32" Type="http://schemas.openxmlformats.org/officeDocument/2006/relationships/externalLink" Target="externalLinks/externalLink22.xml"/><Relationship Id="rId31" Type="http://schemas.openxmlformats.org/officeDocument/2006/relationships/externalLink" Target="externalLinks/externalLink21.xml"/><Relationship Id="rId30" Type="http://schemas.openxmlformats.org/officeDocument/2006/relationships/externalLink" Target="externalLinks/externalLink20.xml"/><Relationship Id="rId3" Type="http://schemas.openxmlformats.org/officeDocument/2006/relationships/worksheet" Target="worksheets/sheet3.xml"/><Relationship Id="rId29" Type="http://schemas.openxmlformats.org/officeDocument/2006/relationships/externalLink" Target="externalLinks/externalLink19.xml"/><Relationship Id="rId28" Type="http://schemas.openxmlformats.org/officeDocument/2006/relationships/externalLink" Target="externalLinks/externalLink18.xml"/><Relationship Id="rId27" Type="http://schemas.openxmlformats.org/officeDocument/2006/relationships/externalLink" Target="externalLinks/externalLink17.xml"/><Relationship Id="rId26" Type="http://schemas.openxmlformats.org/officeDocument/2006/relationships/externalLink" Target="externalLinks/externalLink16.xml"/><Relationship Id="rId25" Type="http://schemas.openxmlformats.org/officeDocument/2006/relationships/externalLink" Target="externalLinks/externalLink15.xml"/><Relationship Id="rId24" Type="http://schemas.openxmlformats.org/officeDocument/2006/relationships/externalLink" Target="externalLinks/externalLink14.xml"/><Relationship Id="rId23" Type="http://schemas.openxmlformats.org/officeDocument/2006/relationships/externalLink" Target="externalLinks/externalLink13.xml"/><Relationship Id="rId22" Type="http://schemas.openxmlformats.org/officeDocument/2006/relationships/externalLink" Target="externalLinks/externalLink12.xml"/><Relationship Id="rId21" Type="http://schemas.openxmlformats.org/officeDocument/2006/relationships/externalLink" Target="externalLinks/externalLink11.xml"/><Relationship Id="rId20" Type="http://schemas.openxmlformats.org/officeDocument/2006/relationships/externalLink" Target="externalLinks/externalLink10.xml"/><Relationship Id="rId2" Type="http://schemas.openxmlformats.org/officeDocument/2006/relationships/worksheet" Target="worksheets/sheet2.xml"/><Relationship Id="rId19" Type="http://schemas.openxmlformats.org/officeDocument/2006/relationships/externalLink" Target="externalLinks/externalLink9.xml"/><Relationship Id="rId18" Type="http://schemas.openxmlformats.org/officeDocument/2006/relationships/externalLink" Target="externalLinks/externalLink8.xml"/><Relationship Id="rId17" Type="http://schemas.openxmlformats.org/officeDocument/2006/relationships/externalLink" Target="externalLinks/externalLink7.xml"/><Relationship Id="rId16" Type="http://schemas.openxmlformats.org/officeDocument/2006/relationships/externalLink" Target="externalLinks/externalLink6.xml"/><Relationship Id="rId15" Type="http://schemas.openxmlformats.org/officeDocument/2006/relationships/externalLink" Target="externalLinks/externalLink5.xml"/><Relationship Id="rId14" Type="http://schemas.openxmlformats.org/officeDocument/2006/relationships/externalLink" Target="externalLinks/externalLink4.xml"/><Relationship Id="rId13" Type="http://schemas.openxmlformats.org/officeDocument/2006/relationships/externalLink" Target="externalLinks/externalLink3.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2" Type="http://schemas.openxmlformats.org/officeDocument/2006/relationships/sharedStrings" Target="sharedStrings.xml"/><Relationship Id="rId101" Type="http://schemas.openxmlformats.org/officeDocument/2006/relationships/styles" Target="styles.xml"/><Relationship Id="rId100" Type="http://schemas.openxmlformats.org/officeDocument/2006/relationships/theme" Target="theme/theme1.xml"/><Relationship Id="rId10" Type="http://schemas.openxmlformats.org/officeDocument/2006/relationships/customXml" Target="../customXml/item3.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2181.01&#20854;&#20182;&#24212;&#20184;&#27454;&#20313;&#39069;&#34920;(&#37096;&#38376;)&#20313;&#39069;&#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HINA\616\BQ-MEA\MC\HOUSE\REIN_HS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an\&#32768;&#21326;&#21830;&#20303;&#27004;&#24037;&#31243;\CHEN\&#20844;&#36335;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t\&#20013;&#36716;&#25991;&#20214;&#22841;\CHEN\&#20844;&#36335;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4352;&#27426;\&#26080;&#38177;B&#21306;\&#26080;&#38177;&#28165;&#21333;05-27\&#26080;&#38177;B&#21306;\&#20998;&#20116;&#26631;&#27573;\&#19968;&#26631;&#27573;\&#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yushu\&#39033;&#30446;&#31649;&#29702;&#21488;&#36134;\&#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6712;&#20132;&#39033;&#30446;\&#36196;&#27801;&#21335;&#22320;&#22359;&#24320;&#21457;&#39033;&#30446;&#19968;&#26631;&#24635;&#21253;&#25307;&#26631;\&#21442;&#32771;-&#20108;&#26399;\&#36196;&#27801;&#20108;&#19977;&#26399;excel&#29256;&#28165;&#21333;&#8212;&#22635;&#20215;\ESTIMA~1\LINK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Leedsst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05%200083%20Al%20Durrah%20Tower%20Dubai\Commercial\Preliminary%20Design%20Cost%20Estimate%20Report\Updated%20Cost%2007%20Feb%2006\Updated%20Costs_07%20Feb%2005_working%20copy.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0849;&#20139;&#25991;&#26723;\H962&#65288;&#32736;&#22478;&#33457;&#22253;&#24037;&#22320;&#65289;\&#24037;&#31243;&#32467;&#31639;\&#32467;&#31639;&#30003;&#35831;&#23457;&#26680;\17-22&#26635;\&#24635;&#21253;&#32467;&#31639;\&#22522;&#22353;&#25903;&#25252;&#21644;&#26729;&#19982;&#22320;&#22522;&#22522;&#30784;&#20998;&#37096;&#24037;&#31243;2009.5.27\&#22522;&#22353;&#25903;&#25252;&#12289;&#26729;&#19982;&#22320;&#22522;&#22522;&#30784;&#24037;&#31243;&#32467;&#31639;9.9&#65288;&#20844;&#21496;&#23450;&#31295;&#65289;\&#36827;&#24230;(&#20462;&#25913;&#25968;)\&#32467;&#26500;&#28034;&#20214;&#36710;&#38388;&#31532;&#19968;&#27425;&#36827;&#24230;&#25253;&#349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W11\2003&#25253;&#34920;\WINDOWS\TEMP\MP-97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oni\soni\project\cvl\Electrical%20Boq\TEMP.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yushu\&#39033;&#30446;&#31649;&#29702;&#21488;&#36134;\&#28142;&#21270;&#38598;&#22242;\a&#23433;&#27704;&#22823;&#21326;\&#20225;&#19994;&#20250;&#35745;&#21046;&#24230;&#25253;&#3492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26446;&#25991;&#38190;\&#22825;&#27827;&#21830;&#26053;&#22823;&#24066;&#25919;\0411&#26368;&#32456;&#29256;\865Temp\BOQtemp.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4037;&#20316;&#25991;&#20214;\&#38480;&#20215;&#39033;&#30446;\&#27743;&#33487;&#22826;&#20179;&#39033;&#30446;\&#27743;&#33487;&#22826;&#20179;&#21521;&#19996;&#23707;&#39033;&#30446;&#31454;&#20215;&#31435;&#39033;\&#33487;&#24030;&#22826;&#20179;\&#28165;&#21333;&#38480;&#20215;\&#27743;&#33487;&#22826;&#20179;&#21521;&#19996;&#23707;&#39033;&#30446;&#22235;&#26399;&#26045;&#24037;&#24635;&#25215;&#21253;&#21450;&#24635;&#25215;&#21253;&#31649;&#29702;&#37197;&#21512;&#26381;&#21153;&#24037;&#31243;&#28165;&#21333;(2017-9-30)&#8212;&#24320;&#38480;&#20215;&#20250;&#35843;&#25972;&#29256;\&#27743;&#33487;&#22826;&#20179;&#21521;&#19996;&#23707;&#39033;&#30446;&#22235;&#26399;&#26045;&#24037;&#24635;&#25215;&#21253;&#21450;&#24635;&#25215;&#21253;&#31649;&#29702;&#37197;&#21512;&#26381;&#21153;&#24037;&#31243;&#28165;&#21333;-&#26426;&#30005;&#37096;&#20998;&#65288;2017-9-30&#65289;.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Zyushu\&#39033;&#30446;&#31649;&#29702;&#21488;&#36134;\&#23457;&#35745;&#24037;&#20316;&#24213;&#31295;\2003&#24180;&#24180;&#25253;\&#23433;&#20975;&#27773;&#36710;\&#19994;&#21153;\&#31934;&#36798;\&#31934;&#36798;2003\2181.01&#20854;&#20182;&#24212;&#20184;&#27454;&#20313;&#39069;&#34920;(&#37096;&#38376;)&#20313;&#39069;&#349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Zyushu\&#39033;&#30446;&#31649;&#29702;&#21488;&#36134;\&#23457;&#35745;&#24037;&#20316;&#24213;&#31295;\2003&#24180;&#24180;&#25253;\&#23433;&#20975;&#27773;&#36710;\&#19994;&#21153;\&#31934;&#36798;\&#31934;&#36798;2003\1133.01&#20854;&#20182;&#24212;&#25910;&#27454;(&#37096;&#38376;)&#20313;&#39069;&#3492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26131;&#20581;\&#19975;&#31185;\&#37329;&#22495;&#34013;&#28286;\&#20998;&#21253;&#24037;&#31243;\&#28040;&#38450;&#24037;&#31243;\&#28040;&#38450;&#24037;&#31243;&#35780;&#26631;\&#35780;&#26631;&#25991;&#20214;\Documents%20and%20Settings\Administrator\&#26700;&#38754;\&#36890;&#39118;&#12289;&#28040;&#38450;&#35780;&#26631;\&#20998;&#21253;&#24037;&#31243;\&#24037;&#31243;&#36164;&#26009;\&#19975;&#31185;\&#22478;&#33457;&#20843;&#26399;&#32467;&#31639;\&#38468;&#20214;3-1%20&#25237;&#26631;&#25253;&#20215;&#28165;&#21333;&#65288;&#21512;&#21516;&#20215;&#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User6\c\WINDOWS\lygbb@163.net\&#29983;&#20135;&#20225;&#19994;&#20813;&#25269;&#36864;&#31246;&#22521;&#35757;\4&#26376;&#20221;\WINDOWS\TEMP\GOLDPYR4\ARENTO\TOOLBOX.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b01\projects\MAJEED\JOB1027\1010boq.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24037;&#20316;-&#27743;&#27827;\&#21494;&#26607;-&#20013;&#19996;&#24037;&#20316;5-28\&#24037;&#31243;&#36164;&#26009;\City%20of%20lights-&#21494;&#26607;\C2-sap&#25104;&#26412;\D&#29256;\2013&#24180;1&#26376;\http:\mail.sina.com.cn\&#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24037;&#20316;-&#27743;&#27827;\&#21494;&#26607;-&#20013;&#19996;&#24037;&#20316;5-28\&#24037;&#31243;&#36164;&#26009;\City%20of%20lights-&#21494;&#26607;\C2-sap&#25104;&#26412;\D&#29256;\2013&#24180;1&#26376;\POWER%20ASSUMPTION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Zyushu\&#39033;&#30446;&#31649;&#29702;&#21488;&#36134;\&#26575;&#26519;\&#21326;&#26222;&#23457;&#35745;\2003&#23457;&#35745;\2181.01&#20854;&#20182;&#24212;&#20184;&#27454;&#20313;&#39069;&#34920;(&#37096;&#38376;)&#20313;&#39069;&#349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Zyushu\&#39033;&#30446;&#31649;&#29702;&#21488;&#36134;\&#20844;&#21496;\&#25191;&#19994;&#35268;&#31243;\&#20998;&#26512;&#3492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5&#24180;&#24230;\&#38108;&#37117;\2005&#24180;&#24230;\&#38108;&#26448;&#21378;\&#27743;&#28142;&#27773;&#36710;\&#27743;&#28142;&#38136;&#36896;2005.6.30\&#27743;&#27773;&#36164;&#26009;\&#38136;&#36896;&#24213;&#31295;\&#25105;&#30340;&#24213;&#31295;\&#21512;&#38050;\&#28966;&#28809;&#65288;&#26446;&#65289;\&#21644;&#23041;2002\&#40644;&#23665;&#27704;&#26032;\&#27704;&#26032;2002&#24180;8&#26376;\&#27704;&#26032;2002&#24180;8&#26376;\&#24037;&#20316;&#24213;&#31295;\&#24213;&#31295;-&#21016;&#23376;&#2510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Zyushu\&#39033;&#30446;&#31649;&#29702;&#21488;&#36134;\yrg\&#26412;&#37096;\WINDOWS\TEMP\&#28422;&#21253;&#3244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20016;&#21407;&#29983;&#21270;\2004&#24180;1-6&#26376;\&#22266;&#23450;&#36164;&#20135;&#36807;&#31243;&#34920;2004.6.3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20016;&#21407;&#29983;&#21270;\&#27491;&#24335;\&#19994;&#21153;&#31867;\&#26412;&#37096;\&#20613;&#21513;\04&#23384;&#36135;\&#23384;&#36135;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5&#24180;&#24230;\&#38108;&#37117;\2005&#24180;&#24230;\&#38108;&#26448;&#21378;\&#24352;&#23478;&#28207;&#38108;&#19994;\&#24352;&#23478;&#28207;&#38108;&#19994;\&#24352;&#23478;&#28207;05&#24180;&#25253;\05&#23384;&#36135;&#23457;&#35745;\&#20135;&#25104;&#21697;&#12289;&#25104;&#26412;&#12289;&#21046;&#36896;&#36153;&#2999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Zyushu\&#39033;&#30446;&#31649;&#29702;&#21488;&#36134;\&#20016;&#21407;&#29983;&#21270;\2004&#24180;\04&#24180;&#25253;&#23457;&#35745;\&#25253;&#21578;\&#24180;&#24230;&#25253;&#21578;\&#25253;&#21578;\&#27491;&#24335;&#25253;&#21578;\&#20854;&#20182;&#24212;&#25910;&#27454;&#20313;&#39069;&#3492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Zyushu\&#39033;&#30446;&#31649;&#29702;&#21488;&#36134;\csw\&#26032;&#27665;&#32442;&#32455;\&#32508;&#21512;&#31867;\&#26032;&#27665;&#35797;&#31639;&#24179;&#34913;&#34920;.2005&#24180;4&#26376;\&#26032;&#27665;&#32442;&#32455;\&#21556;&#27743;&#26032;&#27665;2004&#25253;&#21578;\20031231\X03-&#34453;&#33457;&#36827;&#20986;&#2147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TENDER\2006&#24180;\CW%20%20SOHO\&#25104;&#26412;\Final%20cost%204\&#26397;&#22806;SOHO\060125-&#26397;&#22806;SOHO&#24149;&#22681;&#25307;&#26631;&#22270;&#20840;&#22871;&#36807;&#31243;&#22270;\&#24149;&#22681;&#38754;&#31215;1128&#27979;&#3163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26446;&#21355;&#20140;\&#26412;&#22320;&#30913;&#30424;%20(d)\&#26446;&#20255;&#20140;\&#35885;&#26144;&#36745;\&#35885;&#26144;&#36745;2007&#12290;7&#12290;25\&#37329;&#27801;&#27954;A1~A6&#26635;\&#21556;&#20142;\&#21556;&#20142;&#30340;&#25991;&#20214;\&#40527;&#19975;&#37329;&#27801;&#27954;C1&#2663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27494;&#27721;\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thbser\&#28246;&#21271;&#20339;&#36890;\&#25253;&#20986;&#25253;&#34920;\&#38472;&#19996;&#26519;&#25991;&#20214;&#22841;\&#23433;&#24509;&#36164;&#26009;\&#25253;&#34920;\2003&#24180;2&#26376;\2000.12&#25253;&#349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24037;&#20316;-&#27743;&#27827;\&#21494;&#26607;-&#20013;&#19996;&#24037;&#20316;5-28\&#24037;&#31243;&#36164;&#26009;\City%20of%20lights-&#21494;&#26607;\C2-sap&#25104;&#26412;\D&#29256;\2013&#24180;1&#26376;\http:\mail.ahhpcpa.com.cn\temp\mail\W\G\X\zj@ahhpcpa.com.cn\inbox\1136775146.26086.244.mxvip10.hichina.com\&#21512;&#32933;&#21326;&#20940;\&#25972;&#29702;\&#21512;&#32933;&#21326;&#20940;&#32929;&#20221;&#26377;&#38480;&#20844;&#21496;&#20250;&#35745;&#25253;&#34920;2005&#24180;10&#2637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Zyushu\&#39033;&#30446;&#31649;&#29702;&#21488;&#36134;\&#37329;&#34739;&#34690;\&#26412;&#37096;\2005&#24180;&#24230;\&#23457;&#35745;&#34920;&#26684;\&#36164;&#20135;\&#22266;&#23450;&#36164;&#20135;\&#19994;&#21153;&#34920;&#26684;\&#20844;&#21496;\&#25191;&#19994;&#35268;&#31243;\&#20998;&#26512;&#3492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Zyushu\&#39033;&#30446;&#31649;&#29702;&#21488;&#36134;\&#36164;&#26009;\&#23457;&#35745;&#36164;&#26009;\&#19994;&#21153;&#25805;&#20316;&#25351;&#21335;&#31532;1&#21495;&#8212;&#8212;&#24180;&#24230;&#20250;&#35745;&#25253;&#34920;&#23457;&#35745;&#65288;2004&#24180;&#20462;&#35746;&#65289;&#65288;2004.12.9&#23450;&#31295;&#65289;\&#23454;&#36136;&#24615;&#31243;&#24207;&#24037;&#20316;&#24213;&#31295;&#65288;&#19977;&#65289;\&#23457;&#35745;&#27979;&#35797;&#34920;&#65288;&#19977;&#65289;\&#20844;&#21496;\&#25191;&#19994;&#35268;&#31243;\&#20998;&#26512;&#3492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20998;&#26512;&#3492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6&#24180;6&#26376;\&#20225;&#19994;&#25552;&#20379;&#36164;&#26009;\&#26472;&#26126;&#38155;\2002&#24180;&#39033;&#30446;\&#26410;&#23436;&#39033;&#30446;\&#28689;&#24067;&#27807;\&#35843;&#26597;&#34920;\&#20108;&#36731;&#21360;&#21047;&#21378;\CB\&#35774;&#22791;\&#21407;&#22987;\814\13%20&#38081;&#36335;&#37197;&#202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Zyushu\&#39033;&#30446;&#31649;&#29702;&#21488;&#36134;\&#20013;&#31185;&#38108;&#37117;\2004\&#32508;&#21512;&#31867;\2\&#38108;&#37117;&#38108;&#19994;\2004&#24180;&#25253;\&#26412;&#37096;\&#40644;&#24935;&#20029;\&#22266;&#23450;&#36164;&#20135;&#20943;&#20540;&#20934;&#22791;-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Zyushu\&#39033;&#30446;&#31649;&#29702;&#21488;&#36134;\&#21407;&#32852;&#24819;&#30005;&#33041;\&#38647;&#40483;&#31185;&#21270;\&#38647;&#40483;2004&#24180;&#24180;&#25253;&#23457;&#35745;\&#19994;&#21153;&#31867;\&#20844;&#21496;\&#25191;&#19994;&#35268;&#31243;\&#20998;&#26512;&#3492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Zyushu\&#39033;&#30446;&#31649;&#29702;&#21488;&#36134;\&#38518;&#38518;\&#38108;&#37117;&#26412;&#37096;06&#24180;6&#26376;\&#33436;&#28246;&#30005;&#24037;\&#33436;&#28246;&#30005;&#24037;2006&#24180;1-6&#26376;\&#20844;&#21496;\&#25191;&#19994;&#35268;&#31243;\EXCEL\&#23457;&#26680;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6&#24180;6&#26376;\&#20225;&#19994;&#25552;&#20379;&#36164;&#26009;\&#26472;&#26126;&#38155;\2002&#24180;&#39033;&#30446;\&#26410;&#23436;&#39033;&#30446;\&#28689;&#24067;&#27807;\&#35843;&#26597;&#34920;\&#20108;&#36731;&#21360;&#21047;&#21378;\CB\&#35774;&#22791;\&#21407;&#22987;\814\20%20&#36816;&#36755;&#20844;&#2149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865Temp\BOQtem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Zyushu\&#39033;&#30446;&#31649;&#29702;&#21488;&#36134;\&#38108;&#38517;&#31934;&#36798;\2003&#24180;&#24230;&#25253;&#21578;\2003&#24180;&#24230;&#23457;&#35745;&#25253;&#21578;\03&#24180;&#25253;&#21578;&#25991;&#20214;\1133.01&#20854;&#20182;&#24212;&#25910;&#27454;(&#37096;&#38376;)&#20313;&#39069;&#3492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INDOWS\Desktop\&#38108;&#26448;&#21378;\&#38108;&#26448;&#21378;-&#25972;&#29702;&#21518;\&#40644;&#24935;&#20029;\&#22266;&#23450;&#36164;&#20135;&#20943;&#20540;&#20934;&#22791;-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Zyushu\&#39033;&#30446;&#31649;&#29702;&#21488;&#36134;\&#39044;&#23457;&#25351;&#20196;&#21450;&#23457;&#35745;&#25351;&#21335;&#65288;2004&#24180;&#65289;\&#19994;&#21153;&#25805;&#20316;&#25351;&#21335;&#31532;1&#21495;&#8212;&#8212;&#24180;&#24230;&#20250;&#35745;&#25253;&#34920;&#23457;&#35745;&#65288;2004&#24180;&#20462;&#35746;&#65289;&#65288;2004.12.9&#23450;&#31295;&#26032;&#65289;\&#23454;&#36136;&#24615;&#31243;&#24207;&#24037;&#20316;&#24213;&#31295;&#65288;&#19977;&#65289;\&#23457;&#35745;&#27979;&#35797;&#34920;&#65288;&#19977;&#65289;\&#20844;&#21496;\&#25191;&#19994;&#35268;&#31243;\&#20998;&#26512;&#3492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Zyushu\&#39033;&#30446;&#31649;&#29702;&#21488;&#36134;\&#38518;&#38518;\&#38108;&#37117;&#26412;&#37096;06&#24180;6&#26376;\&#33436;&#28246;&#30005;&#24037;\&#33436;&#28246;&#30005;&#24037;2006&#24180;1-6&#26376;\&#20844;&#21496;\&#25191;&#19994;&#35268;&#31243;\&#20998;&#26512;&#3492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Zyushu\&#39033;&#30446;&#31649;&#29702;&#21488;&#36134;\&#38108;&#38517;&#31934;&#36798;\2003&#24180;1-6&#26376;&#31934;&#36798;&#37324;&#20122;\&#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yushu\&#39033;&#30446;&#31649;&#29702;&#21488;&#36134;\yrg\&#26412;&#37096;\WINDOWS\TEMP\&#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25913;&#21046;\&#27743;&#27827;\2007.1-2\&#38738;&#23707;&#20998;&#20844;&#21496;\&#19994;&#21153;&#31867;\&#20844;&#21496;\&#25191;&#19994;&#35268;&#31243;\&#20998;&#26512;&#3492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Zyushu\&#39033;&#30446;&#31649;&#29702;&#21488;&#36134;\&#21512;&#32933;&#21307;&#33647;&#20844;&#21496;\2181.01&#20854;&#20182;&#24212;&#20184;&#27454;&#20313;&#39069;&#34920;(&#37096;&#38376;)&#20313;&#39069;&#3492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37073;&#32654;&#20848;\&#24247;&#31098;\2002&#24180;\2181.01&#20854;&#20182;&#24212;&#20184;&#27454;&#20313;&#39069;&#34920;(&#37096;&#38376;)&#20313;&#39069;&#3492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f_006\cwc02\&#36130;&#21153;-01\&#36130;&#21153;&#25253;&#34920;\2001&#36130;&#21153;&#25253;&#34920;\2000.12&#25253;&#34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1133.01&#20854;&#20182;&#24212;&#25910;&#27454;(&#37096;&#38376;)&#20313;&#39069;&#349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20844;&#21496;\&#25191;&#19994;&#35268;&#31243;\&#20998;&#26512;&#349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ANGPF\&#21513;&#23439;\&#21513;&#23439;&#36130;&#21153;&#25253;&#34920;2002.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INDOWS\Desktop\&#38108;&#26448;&#21378;\&#38108;&#26448;&#21378;-&#25972;&#29702;&#21518;\&#24212;&#20184;&#36134;&#27454;&#24037;&#31243;&#39033;&#30446;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INDOWS\Desktop\&#38108;&#26448;&#21378;\&#38108;&#26448;&#21378;-&#25972;&#29702;&#21518;\&#37329;&#34739;&#34690;\2002&#24180;&#24230;\&#19994;&#21153;&#31867;\&#21508;&#23457;&#35745;&#34920;&#26684;\fcg\&#23457;&#35745;&#36807;&#31243;s\2002&#24180;&#33829;&#19994;&#36153;&#2999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1.&#26446;&#25991;&#38190;\&#22825;&#27827;&#21830;&#26053;&#22823;&#24066;&#25919;\0411&#26368;&#32456;&#29256;\Documents%20and%20Settings\sq\&#26700;&#38754;\&#31934;&#36798;2005&#24180;&#25253;\&#24191;&#19996;&#37324;&#20122;05\&#23457;&#35745;&#27979;&#35797;&#34920;&#65288;&#19977;&#65289;\&#20844;&#21496;\&#25191;&#19994;&#35268;&#31243;\&#20998;&#26512;&#34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Zyushu\&#39033;&#30446;&#31649;&#29702;&#21488;&#36134;\Documents%20and%20Settings\xuhui\&#26700;&#38754;\SHAO\204&#36134;&#22871;\&#20844;&#21496;\&#25191;&#19994;&#35268;&#31243;\&#20998;&#26512;&#349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CHINA\616\BQ-MEA\MC\HOUSE\REIN_HSE.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24352;&#27426;\&#26080;&#38177;B&#21306;\&#26080;&#38177;&#28165;&#21333;05-27\&#26080;&#38177;B&#21306;\&#20998;&#20116;&#26631;&#27573;\&#19968;&#26631;&#27573;\&#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20849;&#20139;&#25991;&#26723;\H962&#65288;&#32736;&#22478;&#33457;&#22253;&#24037;&#22320;&#65289;\&#24037;&#31243;&#32467;&#31639;\&#32467;&#31639;&#30003;&#35831;&#23457;&#26680;\17-22&#26635;\&#24635;&#21253;&#32467;&#31639;\&#22522;&#22353;&#25903;&#25252;&#21644;&#26729;&#19982;&#22320;&#22522;&#22522;&#30784;&#20998;&#37096;&#24037;&#31243;2009.5.27\&#22522;&#22353;&#25903;&#25252;&#12289;&#26729;&#19982;&#22320;&#22522;&#22522;&#30784;&#24037;&#31243;&#32467;&#31639;9.9&#65288;&#20844;&#21496;&#23450;&#31295;&#65289;\&#36827;&#24230;(&#20462;&#25913;&#25968;)\&#32467;&#26500;&#28034;&#20214;&#36710;&#38388;&#31532;&#19968;&#27425;&#36827;&#24230;&#25253;&#3492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24037;&#20316;&#25991;&#20214;\&#38480;&#20215;&#39033;&#30446;\&#27743;&#33487;&#22826;&#20179;&#39033;&#30446;\&#27743;&#33487;&#22826;&#20179;&#21521;&#19996;&#23707;&#39033;&#30446;&#31454;&#20215;&#31435;&#39033;\&#33487;&#24030;&#22826;&#20179;\&#28165;&#21333;&#38480;&#20215;\&#27743;&#33487;&#22826;&#20179;&#21521;&#19996;&#23707;&#39033;&#30446;&#22235;&#26399;&#26045;&#24037;&#24635;&#25215;&#21253;&#21450;&#24635;&#25215;&#21253;&#31649;&#29702;&#37197;&#21512;&#26381;&#21153;&#24037;&#31243;&#28165;&#21333;(2017-9-30)&#8212;&#24320;&#38480;&#20215;&#20250;&#35843;&#25972;&#29256;\&#27743;&#33487;&#22826;&#20179;&#21521;&#19996;&#23707;&#39033;&#30446;&#22235;&#26399;&#26045;&#24037;&#24635;&#25215;&#21253;&#21450;&#24635;&#25215;&#21253;&#31649;&#29702;&#37197;&#21512;&#26381;&#21153;&#24037;&#31243;&#28165;&#21333;-&#26426;&#30005;&#37096;&#20998;&#65288;2017-9-30&#65289;.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26131;&#20581;\&#19975;&#31185;\&#37329;&#22495;&#34013;&#28286;\&#20998;&#21253;&#24037;&#31243;\&#28040;&#38450;&#24037;&#31243;\&#28040;&#38450;&#24037;&#31243;&#35780;&#26631;\&#35780;&#26631;&#25991;&#20214;\Documents%20and%20Settings\Administrator\&#26700;&#38754;\&#36890;&#39118;&#12289;&#28040;&#38450;&#35780;&#26631;\&#20998;&#21253;&#24037;&#31243;\&#24037;&#31243;&#36164;&#26009;\&#19975;&#31185;\&#22478;&#33457;&#20843;&#26399;&#32467;&#31639;\&#38468;&#20214;3-1%20&#25237;&#26631;&#25253;&#20215;&#28165;&#21333;&#65288;&#21512;&#21516;&#20215;&#6528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27494;&#27721;\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Startup" Target="ESTIMA~1\LINK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WINDOWS\TEMP\Leedsst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205%200083%20Al%20Durrah%20Tower%20Dubai\Commercial\Preliminary%20Design%20Cost%20Estimate%20Report\Updated%20Cost%2007%20Feb%2006\Updated%20Costs_07%20Feb%2005_working%20copy.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1.&#26446;&#25991;&#38190;\&#22825;&#27827;&#21830;&#26053;&#22823;&#24066;&#25919;\0411&#26368;&#32456;&#29256;\865Temp\BOQtemp.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24037;&#20316;-&#27743;&#27827;\&#21494;&#26607;-&#20013;&#19996;&#24037;&#20316;5-28\&#24037;&#31243;&#36164;&#26009;\City%20of%20lights-&#21494;&#26607;\C2-sap&#25104;&#26412;\D&#29256;\2013&#24180;1&#26376;\POWER%20ASSUMPTION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TENDER\2006&#24180;\CW%20%20SOHO\&#25104;&#26412;\Final%20cost%204\&#26397;&#22806;SOHO\060125-&#26397;&#22806;SOHO&#24149;&#22681;&#25307;&#26631;&#22270;&#20840;&#22871;&#36807;&#31243;&#22270;\&#24149;&#22681;&#38754;&#31215;1128&#27979;&#3163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865Temp\BOQtem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25913;&#21046;\&#27743;&#27827;\2007.1-2\&#38738;&#23707;&#20998;&#20844;&#21496;\&#19994;&#21153;&#31867;\&#20844;&#21496;\&#25191;&#19994;&#35268;&#31243;\&#20998;&#26512;&#3492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20844;&#21496;\&#25191;&#19994;&#35268;&#31243;\&#20998;&#26512;&#3492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1.&#26446;&#25991;&#38190;\&#22825;&#27827;&#21830;&#26053;&#22823;&#24066;&#25919;\0411&#26368;&#32456;&#29256;\Documents%20and%20Settings\sq\&#26700;&#38754;\&#31934;&#36798;2005&#24180;&#25253;\&#24191;&#19996;&#37324;&#20122;05\&#23457;&#35745;&#27979;&#35797;&#34920;&#65288;&#19977;&#65289;\&#20844;&#21496;\&#25191;&#19994;&#35268;&#31243;\&#20998;&#26512;&#3492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36712;&#20132;&#39033;&#30446;\&#36196;&#27801;&#21335;&#22320;&#22359;&#24320;&#21457;&#39033;&#30446;&#19968;&#26631;&#24635;&#21253;&#25307;&#26631;\&#21442;&#32771;-&#36196;&#27801;3-2&#26399;\01&#12289;&#28165;&#21333;&#12289;&#38480;&#20215;20230420%20-%20&#27969;&#31243;\02-&#28165;&#21333;-&#28023;&#29664;&#21306;&#36196;&#27801;&#36710;&#36742;&#27573;&#39033;&#30446;&#65288;3-2&#26399;&#65289;&#26045;&#24037;&#24635;&#25215;&#21253;&#21450;&#24635;&#25215;&#21253;&#31649;&#29702;&#37197;&#21512;&#26381;-&#22303;&#24314;&#28165;&#2133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_______"/>
      <sheetName val="2181.01其他应付款余额表(部门)余额表"/>
      <sheetName val="三家其他应付公司"/>
      <sheetName val="企业表一"/>
      <sheetName val="M-5A"/>
      <sheetName val="B"/>
      <sheetName val="Sheet9"/>
      <sheetName val="管理费用"/>
      <sheetName val="Open"/>
      <sheetName val="资产负债表(本部原报)"/>
      <sheetName val="G9-1"/>
      <sheetName val="运费分析-国内"/>
      <sheetName val="其他液氨采购"/>
      <sheetName val="M-5C"/>
      <sheetName val="公司管理费用"/>
      <sheetName val="明细分类账"/>
      <sheetName val="#REF"/>
      <sheetName val="Toolbox"/>
      <sheetName val="封面"/>
      <sheetName val="K3代码"/>
      <sheetName val="Criteria"/>
      <sheetName val="梁"/>
      <sheetName val="XLR_NoRangeSheet"/>
      <sheetName val="Financ. Overvi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W-TEO"/>
      <sheetName val="UFPrn20020708110604"/>
      <sheetName val="现金流量表2"/>
      <sheetName val="现金流量表3"/>
      <sheetName val="00000000"/>
      <sheetName val="Sheet1"/>
      <sheetName val="Sheet2"/>
      <sheetName val="2002年3月份"/>
      <sheetName val="2004年4月份"/>
      <sheetName val="Sheet3"/>
      <sheetName val="XL4Poppy"/>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Open"/>
      <sheetName val="说明"/>
      <sheetName val="销量"/>
      <sheetName val="共享"/>
      <sheetName val="促销活动"/>
      <sheetName val="活动"/>
      <sheetName val="总表"/>
      <sheetName val="固定资产折旧测试"/>
      <sheetName val="Main"/>
      <sheetName val="__礫剑干啤（累"/>
      <sheetName val="ÏÖ½ðÁ÷Á¿±í2"/>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¹Ì¶¨×Ê²úÕÛ¾É²âÊÔ"/>
      <sheetName val="SW_TEO"/>
      <sheetName val="Links"/>
      <sheetName val="Lead"/>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1¨¬_¡§¡Á¨º2¨²___¨¦2a¨º_"/>
      <sheetName val="会计科目"/>
      <sheetName val="dm"/>
      <sheetName val="B"/>
      <sheetName val="核算项目余额表"/>
      <sheetName val="_______"/>
      <sheetName val="BoatTMP"/>
      <sheetName val="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SHOPLIST"/>
      <sheetName val="BQ"/>
      <sheetName val="BQ External"/>
      <sheetName val="Notes"/>
      <sheetName val="_______"/>
      <sheetName val="核算项目余额表"/>
      <sheetName val="Basis"/>
      <sheetName val="TAS"/>
      <sheetName val="Criteria"/>
      <sheetName val="eqpmad2"/>
      <sheetName val="资料库"/>
      <sheetName val="施工参考单价报价表"/>
      <sheetName val="其它工作项目报价清单"/>
      <sheetName val="甲指乙供材料报价表"/>
      <sheetName val="General"/>
      <sheetName val="SW-TEO"/>
      <sheetName val="XLR_NoRangeSheet"/>
      <sheetName val="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ummary"/>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21"/>
      <sheetName val="_______"/>
      <sheetName val="核算项目余额表"/>
      <sheetName val="eqpmad2"/>
      <sheetName val="3"/>
      <sheetName val="SW-TEO"/>
      <sheetName val="11-12计算表"/>
      <sheetName val="7综合单价分析表"/>
      <sheetName val="企业表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XLR_NoRangeSheet"/>
      <sheetName val="汇总表（土） "/>
      <sheetName val="单位"/>
      <sheetName val="常用项目"/>
      <sheetName val="#REF!"/>
      <sheetName val="General"/>
      <sheetName val="eqpmad2"/>
      <sheetName val="Sheet2"/>
      <sheetName val="措施项目清单与计价表"/>
      <sheetName val="汇总表"/>
      <sheetName val="梁"/>
      <sheetName val="資料庫"/>
      <sheetName val="SW-TEO"/>
      <sheetName val="FitOutConf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单位"/>
      <sheetName val="常用项目"/>
      <sheetName val="汇总"/>
      <sheetName val="XLR_NoRangeSheet"/>
      <sheetName val="General"/>
      <sheetName val="11-12计算表"/>
      <sheetName val="矩形桩台"/>
      <sheetName val="eqpmad2"/>
      <sheetName val="分部分项工程-机电 "/>
      <sheetName val="#REF!"/>
      <sheetName val="窗型过程"/>
      <sheetName val="窗变量"/>
      <sheetName val="EXRATE"/>
      <sheetName val="梁"/>
      <sheetName val="FitOutConfCentre"/>
      <sheetName val="给排水工程量计算书"/>
      <sheetName val="工程量计算式（市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sheetName val="梁"/>
      <sheetName val="矩形桩台"/>
      <sheetName val="General"/>
      <sheetName val="XLR_NoRangeSheet"/>
      <sheetName val="eqpmad2"/>
      <sheetName val="A1塔楼零星（表12）"/>
      <sheetName val="21"/>
      <sheetName val="企业表一"/>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Financ. Overview"/>
      <sheetName val="Toolbox"/>
      <sheetName val="_REF!"/>
      <sheetName val="Sheet1"/>
      <sheetName val="Sheet2"/>
      <sheetName val="2002年3月份"/>
      <sheetName val="2004年4月份"/>
      <sheetName val="Sheet3"/>
      <sheetName val="XL4Poppy"/>
      <sheetName val="仓储"/>
      <sheetName val="企业表一"/>
      <sheetName val="M-5A"/>
      <sheetName val="POWER ASSUMPTIONS"/>
      <sheetName val="eqpmad2"/>
      <sheetName val="2002Äê3ÔÂ·Ý"/>
      <sheetName val="2004Äê4ÔÂ·Ý"/>
      <sheetName val="²Ö´¢"/>
      <sheetName val="ÆóÒµ±íÒ»"/>
      <sheetName val="B"/>
      <sheetName val="Financ_ Overview"/>
      <sheetName val="2002_¨º3__¡¤Y"/>
      <sheetName val="2004_¨º4__¡¤Y"/>
      <sheetName val="2_¡ä¡é"/>
      <sheetName val="_¨®¨°¦Ì¡À¨ª¨°_"/>
      <sheetName val="#REF!"/>
      <sheetName val="GP_AT"/>
      <sheetName val="Breakdown-Intrim"/>
      <sheetName val="关联方及集团内清单"/>
      <sheetName val="调整分录汇总"/>
      <sheetName val="预付清单"/>
      <sheetName val="在建工程设备"/>
      <sheetName val="财务费用"/>
      <sheetName val="资产负债表及损益表"/>
      <sheetName val="制造费用"/>
      <sheetName val="重要内部交易"/>
      <sheetName val="管理费用"/>
      <sheetName val="目录"/>
      <sheetName val="营业费用"/>
      <sheetName val="核算项目余额表"/>
      <sheetName val="64151支付情况"/>
      <sheetName val="包增减变动"/>
      <sheetName val="Main"/>
      <sheetName val="会计科目"/>
      <sheetName val="共機J"/>
      <sheetName val="2002_ê3__·Y"/>
      <sheetName val="2004_ê4__·Y"/>
      <sheetName val="2_′￠"/>
      <sheetName val="_óòμ±íò_"/>
      <sheetName val="22号"/>
      <sheetName val="资产负债表"/>
      <sheetName val="M-5C"/>
      <sheetName val="盈余公积 （合并)"/>
      <sheetName val="试算平衡表"/>
      <sheetName val="HVAC BoQ"/>
      <sheetName val="3"/>
      <sheetName val="FitOutConfCentre"/>
      <sheetName val="梁"/>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梁"/>
      <sheetName val="Financ. Overview"/>
      <sheetName val="Toolbox"/>
      <sheetName val="Main"/>
      <sheetName val="Sheet9"/>
      <sheetName val="3"/>
      <sheetName val="矩形桩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Sheet9"/>
      <sheetName val="核算项目余额表"/>
      <sheetName val="三家其他应付公司"/>
      <sheetName val="Sales branch breakdown"/>
      <sheetName val="新模板"/>
      <sheetName val="企业表一"/>
      <sheetName val="M-5A"/>
      <sheetName val="其他液氨采购"/>
      <sheetName val="4-2.销售分公司应收帐款"/>
      <sheetName val="10-3.向关联方采购固定资产"/>
      <sheetName val="应收账款明细表"/>
      <sheetName val="#REF!"/>
      <sheetName val="LINK1"/>
      <sheetName val="Financ. Overview"/>
      <sheetName val="Toolbox"/>
      <sheetName val="Sheet3"/>
      <sheetName val="chiet tinh"/>
      <sheetName val="Sheet1"/>
      <sheetName val="结论2"/>
      <sheetName val="结论1"/>
      <sheetName val="透视"/>
      <sheetName val="计算表"/>
      <sheetName val="内垫标准成本"/>
      <sheetName val="标准套"/>
      <sheetName val="TMS-1.7胎重"/>
      <sheetName val="基表"/>
      <sheetName val="RM Price Forecast"/>
      <sheetName val="制造费用凭证抽查"/>
      <sheetName val="Tickmarks"/>
      <sheetName val="summary "/>
      <sheetName val="XREF"/>
      <sheetName val="已背书转让"/>
      <sheetName val="已抵押"/>
      <sheetName val="在帐"/>
      <sheetName val="Assumptions"/>
      <sheetName val="Main"/>
      <sheetName val="常用项目"/>
      <sheetName val="3"/>
      <sheetName val="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egister Listing"/>
      <sheetName val="Frontpage2"/>
      <sheetName val="MainMenu"/>
      <sheetName val="Post CM Count"/>
      <sheetName val="Report Proforma"/>
      <sheetName val="Pre CM Data"/>
      <sheetName val="Pre CM Count"/>
      <sheetName val="Pre CM £ Data"/>
      <sheetName val="Pre CM Value"/>
      <sheetName val="Post CM Data"/>
      <sheetName val="Post CM £ Data"/>
      <sheetName val="Post CM Value"/>
      <sheetName val="L &amp; I Criteria"/>
      <sheetName val="Criteria"/>
      <sheetName val="G.1R-Shou COP Gf"/>
      <sheetName val="3"/>
      <sheetName val="Mp-team 1"/>
      <sheetName val="FitOutConfCen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Benchmark Copy 2"/>
      <sheetName val="Front Cover Sheet"/>
      <sheetName val="SUMMARY_Overall (2)"/>
      <sheetName val="SUMMARY_Overall"/>
      <sheetName val="DETAILED SUMMARY_Tower"/>
      <sheetName val="DETAILED SUMMARY_Car Park"/>
      <sheetName val="SECTION BREAK"/>
      <sheetName val="1 SUBSTRUCTURE"/>
      <sheetName val="2 SUPERSTRUCTURE"/>
      <sheetName val="3 INTERNAL FINISHES"/>
      <sheetName val="4 F,F&amp;E"/>
      <sheetName val="5 SERVICES"/>
      <sheetName val="7 EXTERNAL WORKS"/>
      <sheetName val="Sheet1"/>
      <sheetName val="Summary"/>
      <sheetName val="Facade"/>
      <sheetName val="Internal Partitions"/>
      <sheetName val="Summary_Finishes &amp; Intern Divis"/>
      <sheetName val="Wall Finishes"/>
      <sheetName val="Floor finishes"/>
      <sheetName val="Ceiling Finishes"/>
      <sheetName val="HVAC BoQ"/>
      <sheetName val="Elec Bill 3 &amp; 4"/>
      <sheetName val="plumb-Boq"/>
      <sheetName val="Summary_carpark"/>
      <sheetName val="Sheet2"/>
      <sheetName val="G Floor"/>
      <sheetName val="F Floor"/>
      <sheetName val="2nd Floor"/>
      <sheetName val="Levels 3-11"/>
      <sheetName val="Level 12"/>
      <sheetName val="Roof"/>
      <sheetName val="Substructures"/>
      <sheetName val="Finishes"/>
      <sheetName val="Summary of Hills comments"/>
      <sheetName val="Summary of Hills comments (2)"/>
      <sheetName val="Sheet3"/>
      <sheetName val="PC Rates"/>
      <sheetName val="Sheet1 (2)"/>
      <sheetName val="Sheet4"/>
      <sheetName val="ZONE A"/>
      <sheetName val="ZONE B"/>
      <sheetName val="ZONE C"/>
      <sheetName val="ZONE D"/>
      <sheetName val="7 EXTERNAL WORKS (2)"/>
      <sheetName val="Lifecycle"/>
      <sheetName val="Cost Movement"/>
      <sheetName val="SUMMARY_Overall (3)"/>
      <sheetName val="2 SUPERSTRUCTURE (2)"/>
      <sheetName val="Benchmark Copy 2 (2)"/>
      <sheetName val="Mp-team 1"/>
      <sheetName val="ancillary"/>
      <sheetName val="_______"/>
      <sheetName val="核算项目余额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工程量汇总表"/>
      <sheetName val="XLR_NoRangeSheet"/>
      <sheetName val="21"/>
      <sheetName val="单位"/>
      <sheetName val="常用项目"/>
      <sheetName val="3"/>
      <sheetName val="梁"/>
      <sheetName val="eqpmad2"/>
      <sheetName val="矩形桩台"/>
      <sheetName val="板工程量计算"/>
      <sheetName val="RGDP"/>
      <sheetName val="资产负债表(本部原报)"/>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Main"/>
      <sheetName val="Sheet2"/>
      <sheetName val="图表1"/>
      <sheetName val="Sheet3"/>
      <sheetName val="XL4Poppy"/>
      <sheetName val="_REF!"/>
      <sheetName val="Sheet1"/>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A"/>
      <sheetName val="表1B"/>
      <sheetName val="表1C"/>
      <sheetName val="表4A"/>
      <sheetName val="表4B"/>
      <sheetName val="表4C"/>
      <sheetName val="表5A"/>
      <sheetName val="表5B"/>
      <sheetName val="表5C"/>
      <sheetName val="表15"/>
      <sheetName val="表16"/>
      <sheetName val="表17"/>
      <sheetName val="表18"/>
      <sheetName val="表19"/>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Me舼u"/>
      <sheetName val="13.65度沈ᘳ"/>
      <sheetName val="7月收入预算明细"/>
      <sheetName val="7月支出预算明细 "/>
      <sheetName val="8月收入预算明细"/>
      <sheetName val="8月支出预算明细"/>
      <sheetName val="9月收入预算明细"/>
      <sheetName val="9月支出预算明细"/>
      <sheetName val="Open"/>
      <sheetName val="Í¼±í1"/>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A"/>
      <sheetName val="±í1B"/>
      <sheetName val="±í1C"/>
      <sheetName val="±í4A"/>
      <sheetName val="±í4B"/>
      <sheetName val="±í4C"/>
      <sheetName val="±í5A"/>
      <sheetName val="±í5B"/>
      <sheetName val="±í5C"/>
      <sheetName val="±í15"/>
      <sheetName val="±í16"/>
      <sheetName val="±í17"/>
      <sheetName val="±í18"/>
      <sheetName val="±í19"/>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MeÅ|u"/>
      <sheetName val="13.65¶ÈÉò_"/>
      <sheetName val="12.31"/>
      <sheetName val="¨ª_¡À¨ª1"/>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A"/>
      <sheetName val="¡À¨ª1B"/>
      <sheetName val="¡À¨ª1C"/>
      <sheetName val="¡À¨ª4A"/>
      <sheetName val="¡À¨ª4B"/>
      <sheetName val="¡À¨ª4C"/>
      <sheetName val="¡À¨ª5A"/>
      <sheetName val="¡À¨ª5B"/>
      <sheetName val="¡À¨ª5C"/>
      <sheetName val="¡À¨ª15"/>
      <sheetName val="¡À¨ª16"/>
      <sheetName val="¡À¨ª17"/>
      <sheetName val="¡À¨ª18"/>
      <sheetName val="¡À¨ª19"/>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Me_|u"/>
      <sheetName val="13.65_¨¨¨¦¨°_"/>
      <sheetName val="B"/>
      <sheetName val="核算项目余额表"/>
      <sheetName val="13.65度沈_"/>
      <sheetName val="#REF!"/>
      <sheetName val="企业表一"/>
      <sheetName val="M-5A"/>
      <sheetName val="资产负债表及损益表"/>
      <sheetName val="重要内部交易"/>
      <sheetName val="财务费用"/>
      <sheetName val="管理费用"/>
      <sheetName val="目录"/>
      <sheetName val="营业费用"/>
      <sheetName val="制造费用"/>
      <sheetName val="固定资产2001年折旧"/>
      <sheetName val="所得税凭证抽查"/>
      <sheetName val="Criteria"/>
      <sheetName val="新建工作表 "/>
      <sheetName val="PIT"/>
      <sheetName val="Sheet9"/>
      <sheetName val="科目余额表正式"/>
      <sheetName val="三家其他应付公司"/>
      <sheetName val="ancillary"/>
      <sheetName val="Financ. Overview"/>
      <sheetName val="Toolbox"/>
      <sheetName val="5201.2004"/>
      <sheetName val="单位"/>
      <sheetName val="常用项目"/>
      <sheetName val="3"/>
      <sheetName val="7"/>
      <sheetName val="投标材料清单 "/>
      <sheetName val="8"/>
      <sheetName val="材料"/>
      <sheetName val="SW-TEO"/>
      <sheetName val="G.1R-Shou COP Gf"/>
      <sheetName val="Combo"/>
      <sheetName val="Data2"/>
      <sheetName val="2"/>
      <sheetName val="6"/>
      <sheetName val="面积合计（藏）"/>
      <sheetName val="4"/>
      <sheetName val="5"/>
      <sheetName val="1"/>
      <sheetName val="POWER ASSUMPTIONS"/>
      <sheetName val="单位库"/>
      <sheetName val="付款进度表"/>
      <sheetName val="   合同台账  "/>
      <sheetName val="无合同工程及销费"/>
      <sheetName val="科目列表"/>
      <sheetName val="eqpmad2"/>
      <sheetName val="二级成本动态表"/>
      <sheetName val="目标成本表"/>
      <sheetName val="合同台帐"/>
      <sheetName val="季度成本动态控制表"/>
      <sheetName val="装饰部分"/>
      <sheetName val="标准清单"/>
      <sheetName val="00000ppy"/>
      <sheetName val="总人口"/>
      <sheetName val="HVAC BoQ"/>
      <sheetName val="dm"/>
      <sheetName val="梁"/>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梁"/>
      <sheetName val="General"/>
      <sheetName val="常用项目"/>
      <sheetName val="7综合单价分析表"/>
      <sheetName val="矩形桩台"/>
      <sheetName val="Financ. Overview"/>
      <sheetName val="Toolbox"/>
      <sheetName val="XLR_NoRangeSheet"/>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Mp-team 1"/>
      <sheetName val="Main"/>
      <sheetName val="试算平衡表"/>
      <sheetName val="Sheet9"/>
      <sheetName val="Sheet1"/>
      <sheetName val="企业表一"/>
      <sheetName val="核算项目余额表"/>
      <sheetName val="12.31"/>
      <sheetName val="B"/>
      <sheetName val="3"/>
      <sheetName val="Tickmarks"/>
      <sheetName val="Sales branch breakdown"/>
      <sheetName val="summary "/>
      <sheetName val="XREF"/>
      <sheetName val="for disclosure"/>
      <sheetName val="三家其他应付公司"/>
      <sheetName val="户名"/>
      <sheetName val="TTTram"/>
      <sheetName val="资产负债表(本部原报)"/>
      <sheetName val="主营成本"/>
      <sheetName val="XL4Poppy"/>
      <sheetName val="GVL"/>
      <sheetName val="提足折旧"/>
      <sheetName val="收入"/>
      <sheetName val="MP-975"/>
      <sheetName val="M-5A"/>
      <sheetName val="M-5C"/>
      <sheetName val="母公司汇总预测过程"/>
      <sheetName val="56271-2"/>
      <sheetName val="表头"/>
      <sheetName val="G.1R-Shou COP Gf"/>
      <sheetName val="dm"/>
      <sheetName val="Open"/>
      <sheetName val="梁"/>
      <sheetName val="ancillary"/>
      <sheetName val="BoatTMP"/>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ancillary"/>
      <sheetName val="Open"/>
      <sheetName val="Sheet9"/>
      <sheetName val="Mp-team 1"/>
      <sheetName val="BoatTMP"/>
      <sheetName val="dm"/>
      <sheetName val="7综合单价分析表"/>
      <sheetName val="HVAC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ml"/>
      <sheetName val="sd"/>
      <sheetName val="dm"/>
      <sheetName val="Sheet1"/>
      <sheetName val="m"/>
      <sheetName val="Sheet2"/>
      <sheetName val="A"/>
      <sheetName val="B"/>
      <sheetName val="C"/>
      <sheetName val="D"/>
      <sheetName val="E"/>
      <sheetName val="F"/>
      <sheetName val="G"/>
      <sheetName val="H"/>
      <sheetName val="I"/>
      <sheetName val="J"/>
      <sheetName val="分录(上年)"/>
      <sheetName val="分录(本年)"/>
      <sheetName val="抵销和调整(上年)"/>
      <sheetName val="抵销和调整(本年)"/>
      <sheetName val="报表稽核"/>
      <sheetName val="资(年初)"/>
      <sheetName val="资(年末)"/>
      <sheetName val="负(年初)"/>
      <sheetName val="负(年末)"/>
      <sheetName val="利(上年)"/>
      <sheetName val="利(本年)"/>
      <sheetName val="现金流量"/>
      <sheetName val="报告"/>
      <sheetName val="小结指标"/>
      <sheetName val="核算项目余额表"/>
      <sheetName val="企业表一"/>
      <sheetName val="M-5C"/>
      <sheetName val="M-5A"/>
      <sheetName val="固定资产2001年折旧"/>
      <sheetName val="所得税凭证抽查"/>
      <sheetName val="Toolbox"/>
      <sheetName val="BoatTMP"/>
      <sheetName val="Criteria"/>
      <sheetName val="ancillary"/>
      <sheetName val="7综合单价分析表"/>
      <sheetName val="Open"/>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Open"/>
      <sheetName val="一分厂产量预算"/>
      <sheetName val="二分厂产量预量"/>
      <sheetName val="2003年采购数量合计"/>
      <sheetName val="2003年采购单价"/>
      <sheetName val="Sheet6"/>
      <sheetName val="Sheet5"/>
      <sheetName val="Sheet4"/>
      <sheetName val="产量合计"/>
      <sheetName val="酒液成本"/>
      <sheetName val="包装成本"/>
      <sheetName val="品牌酒液"/>
      <sheetName val="品牌成本"/>
      <sheetName val="品牌单位成本"/>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预算底稿"/>
      <sheetName val="管理费用预算"/>
      <sheetName val="固定生产成本预算"/>
      <sheetName val="表1"/>
      <sheetName val="表3"/>
      <sheetName val="表4"/>
      <sheetName val="表5"/>
      <sheetName val="表6"/>
      <sheetName val="表7"/>
      <sheetName val="表8"/>
      <sheetName val="表9"/>
      <sheetName val="表10"/>
      <sheetName val="表11"/>
      <sheetName val="表12"/>
      <sheetName val="表13"/>
      <sheetName val="表14"/>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汇总区域损益表"/>
      <sheetName val="区域损益表(攀)"/>
      <sheetName val="区域损益表(西昌"/>
      <sheetName val="分销分析表（西昌）"/>
      <sheetName val="分销分析表(攀)"/>
      <sheetName val="分销分析表 (汇总)"/>
      <sheetName val="销售分析表"/>
      <sheetName val="销售分析表(攀)"/>
      <sheetName val="销售分析表 (汇总)"/>
      <sheetName val="品牌分析表（西昌）"/>
      <sheetName val="品牌分析表(攀)"/>
      <sheetName val="品牌分析表(汇总)"/>
      <sheetName val="XL4Poppy"/>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雪花分配表 "/>
      <sheetName val="桶酒8L"/>
      <sheetName val="沈阳鲜分配表  "/>
      <sheetName val="桶酒20L(沈阳鲜）   "/>
      <sheetName val="桶酒15L(沈阳鲜）  "/>
      <sheetName val="Instructions"/>
      <sheetName val="表0"/>
      <sheetName val="表0分析1表"/>
      <sheetName val="表0分析2表"/>
      <sheetName val="Check"/>
      <sheetName val="Dept"/>
      <sheetName val="其他财务信息表"/>
      <sheetName val="表1分析"/>
      <sheetName val="表2分析"/>
      <sheetName val="表3分析"/>
      <sheetName val="表4分析"/>
      <sheetName val="表5分析"/>
      <sheetName val="表6分析"/>
      <sheetName val="表7分析"/>
      <sheetName val="表8分析"/>
      <sheetName val="表9分析"/>
      <sheetName val="表10分析"/>
      <sheetName val="表11分析"/>
      <sheetName val="表12分析"/>
      <sheetName val="表13分析"/>
      <sheetName val="表14分析"/>
      <sheetName val="表15"/>
      <sheetName val="表15分析"/>
      <sheetName val="分销-三年"/>
      <sheetName val="分销预算底稿"/>
      <sheetName val="分销-2003"/>
      <sheetName val="分销-年度"/>
      <sheetName val="千升费用比较表"/>
      <sheetName val="预算项目说明"/>
      <sheetName val="附表-运费"/>
      <sheetName val="附表-仓储"/>
      <sheetName val="附表-修理"/>
      <sheetName val="附表-机物料"/>
      <sheetName val="附表-劳务费"/>
      <sheetName val="00000000"/>
      <sheetName val="10000000"/>
      <sheetName val="季报-表1-人数统计"/>
      <sheetName val="季报-表5-员工基本信息统计"/>
      <sheetName val="__礫剑干啤（累"/>
      <sheetName val="B"/>
      <sheetName val="会计科目"/>
      <sheetName val="Ò»·Ö³§²úÁ¿Ô¤Ëã"/>
      <sheetName val="¶þ·Ö³§²úÁ¿Ô¤Á¿"/>
      <sheetName val="2003Äê²É¹ºÊýÁ¿ºÏ¼Æ"/>
      <sheetName val="2003Äê²É¹ºµ¥¼Û"/>
      <sheetName val="²úÁ¿ºÏ¼Æ"/>
      <sheetName val="¾ÆÒº³É±¾"/>
      <sheetName val="°ü×°³É±¾"/>
      <sheetName val="Æ·ÅÆ¾ÆÒº"/>
      <sheetName val="Æ·ÅÆ³É±¾"/>
      <sheetName val="Æ·ÅÆµ¥Î»³É±¾"/>
      <sheetName val="±í1(»ã×Ü£©"/>
      <sheetName val="±í1 ÖÊ¹Ü²¿(14)"/>
      <sheetName val="±í1²ÆÎñ²¿(16) "/>
      <sheetName val="±í1ÐÐÕþ²¿(16)"/>
      <sheetName val="±í1²É¹º²¿(3)"/>
      <sheetName val="±í1Éè±¸²¿(9)"/>
      <sheetName val="±í1Éú²ú²¿(7)"/>
      <sheetName val="×Ü¾­°ì"/>
      <sheetName val="±í2"/>
      <sheetName val="Ô¤Ëãµ×¸å"/>
      <sheetName val="¹ÜÀí·ÑÓÃÔ¤Ëã"/>
      <sheetName val="¹Ì¶¨Éú²ú³É±¾Ô¤Ëã"/>
      <sheetName val="±í1"/>
      <sheetName val="±í3"/>
      <sheetName val="±í4"/>
      <sheetName val="±í5"/>
      <sheetName val="±í6"/>
      <sheetName val="±í7"/>
      <sheetName val="±í8"/>
      <sheetName val="±í9"/>
      <sheetName val="±í10"/>
      <sheetName val="±í11"/>
      <sheetName val="±í12"/>
      <sheetName val="±í13"/>
      <sheetName val="±í14"/>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ã×ÜÇøÓòËðÒæ±í"/>
      <sheetName val="ÇøÓòËðÒæ±í(ÅÊ)"/>
      <sheetName val="ÇøÓòËðÒæ±í(Î÷²ý"/>
      <sheetName val="·ÖÏú·ÖÎö±í£¨Î÷²ý£©"/>
      <sheetName val="·ÖÏú·ÖÎö±í(ÅÊ)"/>
      <sheetName val="·ÖÏú·ÖÎö±í (»ã×Ü)"/>
      <sheetName val="ÏúÊÛ·ÖÎö±í"/>
      <sheetName val="ÏúÊÛ·ÖÎö±í(ÅÊ)"/>
      <sheetName val="ÏúÊÛ·ÖÎö±í (»ã×Ü)"/>
      <sheetName val="Æ·ÅÆ·ÖÎö±í£¨Î÷²ý£©"/>
      <sheetName val="Æ·ÅÆ·ÖÎö±í(ÅÊ)"/>
      <sheetName val="Æ·ÅÆ·ÖÎö±í(»ã×Ü)"/>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Ñ©»¨·ÖÅä±í "/>
      <sheetName val="Í°¾Æ8L"/>
      <sheetName val="ÉòÑôÏÊ·ÖÅä±í  "/>
      <sheetName val="Í°¾Æ20L(ÉòÑôÏÊ£©   "/>
      <sheetName val="Í°¾Æ15L(ÉòÑôÏÊ£©  "/>
      <sheetName val="±í0"/>
      <sheetName val="±í0·ÖÎö1±í"/>
      <sheetName val="±í0·ÖÎö2±í"/>
      <sheetName val="ÆäËû²ÆÎñÐÅÏ¢±í"/>
      <sheetName val="±í1·ÖÎö"/>
      <sheetName val="±í2·ÖÎö"/>
      <sheetName val="±í3·ÖÎö"/>
      <sheetName val="±í4·ÖÎö"/>
      <sheetName val="±í5·ÖÎö"/>
      <sheetName val="±í6·ÖÎö"/>
      <sheetName val="±í7·ÖÎö"/>
      <sheetName val="±í8·ÖÎö"/>
      <sheetName val="±í9·ÖÎö"/>
      <sheetName val="±í10·ÖÎö"/>
      <sheetName val="±í11·ÖÎö"/>
      <sheetName val="±í12·ÖÎö"/>
      <sheetName val="±í13·ÖÎö"/>
      <sheetName val="±í14·ÖÎö"/>
      <sheetName val="±í15"/>
      <sheetName val="±í15·ÖÎö"/>
      <sheetName val="·ÖÏú-ÈýÄê"/>
      <sheetName val="·ÖÏúÔ¤Ëãµ×¸å"/>
      <sheetName val="·ÖÏú-2003"/>
      <sheetName val="·ÖÏú-Äê¶È"/>
      <sheetName val="Ç§Éý·ÑÓÃ±È½Ï±í"/>
      <sheetName val="Ô¤ËãÏîÄ¿ËµÃ÷"/>
      <sheetName val="¸½±í-ÔË·Ñ"/>
      <sheetName val="¸½±í-²Ö´¢"/>
      <sheetName val="¸½±í-ÐÞÀí"/>
      <sheetName val="¸½±í-»úÎïÁÏ"/>
      <sheetName val="¸½±í-ÀÍÎñ·Ñ"/>
      <sheetName val="¼¾±¨-±í1-ÈËÊýÍ³¼Æ"/>
      <sheetName val="¼¾±¨-±í5-Ô±¹¤»ù±¾ÐÅÏ¢Í³¼Æ"/>
      <sheetName val="SW-TEO"/>
      <sheetName val="¨°_¡¤_3¡ì2¨²¨¢__¡è__"/>
      <sheetName val="_t¡¤_3¡ì2¨²¨¢__¡è¨¢_"/>
      <sheetName val="2003_¨º2¨¦1o¨ºy¨¢_o___"/>
      <sheetName val="2003_¨º2¨¦1o¦Ì£¤__"/>
      <sheetName val="2¨²¨¢_o___"/>
      <sheetName val="__¨°o3¨¦¡À_"/>
      <sheetName val="¡ã¨¹¡Á¡ã3¨¦¡À_"/>
      <sheetName val="_¡¤____¨°o"/>
      <sheetName val="_¡¤__3¨¦¡À_"/>
      <sheetName val="_¡¤__¦Ì£¤__3¨¦¡À_"/>
      <sheetName val="¡À¨ª1(__¡Á¨¹¡ê_"/>
      <sheetName val="¡À¨ª1 _¨º1¨¹2_(14)"/>
      <sheetName val="¡À¨ª12___2_(16) "/>
      <sheetName val="¡À¨ª1DD_t2_(16)"/>
      <sheetName val="¡À¨ª12¨¦1o2_(3)"/>
      <sheetName val="¡À¨ª1¨¦¨¨¡À_2_(9)"/>
      <sheetName val="¡À¨ª1¨¦¨²2¨²2_(7)"/>
      <sheetName val="¡Á¨¹_-¡ã¨¬"/>
      <sheetName val="¡À¨ª2"/>
      <sheetName val="_¡è__¦Ì¡Á__"/>
      <sheetName val="1¨¹¨¤¨ª¡¤_¨®__¡è__"/>
      <sheetName val="1¨¬_¡§¨¦¨²2¨²3¨¦¡À__¡è__"/>
      <sheetName val="¡À¨ª1"/>
      <sheetName val="¡À¨ª3"/>
      <sheetName val="¡À¨ª4"/>
      <sheetName val="¡À¨ª5"/>
      <sheetName val="¡À¨ª6"/>
      <sheetName val="¡À¨ª7"/>
      <sheetName val="¡À¨ª8"/>
      <sheetName val="¡À¨ª9"/>
      <sheetName val="¡À¨ª10"/>
      <sheetName val="¡À¨ª11"/>
      <sheetName val="¡À¨ª12"/>
      <sheetName val="¡À¨ª13"/>
      <sheetName val="¡À¨ª14"/>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__¡Á¨¹__¨®¨°_e¨°_¡À¨ª"/>
      <sheetName val="__¨®¨°_e¨°_¡À¨ª(_¨º)"/>
      <sheetName val="__¨®¨°_e¨°_¡À¨ª(_¡Â2y"/>
      <sheetName val="¡¤__¨²¡¤___¡À¨ª¡ê¡§_¡Â2y¡ê_"/>
      <sheetName val="¡¤__¨²¡¤___¡À¨ª(_¨º)"/>
      <sheetName val="¡¤__¨²¡¤___¡À¨ª (__¡Á¨¹)"/>
      <sheetName val="_¨²¨º_¡¤___¡À¨ª"/>
      <sheetName val="_¨²¨º_¡¤___¡À¨ª(_¨º)"/>
      <sheetName val="_¨²¨º_¡¤___¡À¨ª (__¡Á¨¹)"/>
      <sheetName val="_¡¤__¡¤___¡À¨ª¡ê¡§_¡Â2y¡ê_"/>
      <sheetName val="_¡¤__¡¤___¡À¨ª(_¨º)"/>
      <sheetName val="_¡¤__¡¤___¡À¨ª(__¡Á¨¹)"/>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7综合单价分析表"/>
      <sheetName val="2"/>
      <sheetName val="3"/>
      <sheetName val="7"/>
      <sheetName val="dm"/>
      <sheetName val="核算项目余额表"/>
      <sheetName val="投标材料清单 "/>
      <sheetName val="Toolbox"/>
      <sheetName val="Backup of Backup of LINDA LISTO"/>
      <sheetName val="Mp-team 1"/>
      <sheetName val="BoatT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BoatTMP"/>
      <sheetName val="PrelimTMP"/>
      <sheetName val="BoatWshop TMP"/>
      <sheetName val="核算项目余额表"/>
      <sheetName val="梁"/>
      <sheetName val="XLR_NoRangeSheet"/>
      <sheetName val="Mp-team 1"/>
      <sheetName val="Open"/>
      <sheetName val="7综合单价分析表"/>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报价汇总表（机电）"/>
      <sheetName val="1.1安装地下"/>
      <sheetName val="1.2安装地上"/>
      <sheetName val="2.1措施项目"/>
      <sheetName val="3.其他项目清单"/>
      <sheetName val="4.甲供材料设备管理配合费"/>
      <sheetName val="5规费项目"/>
      <sheetName val="6.主要材料价格及设备选用表"/>
      <sheetName val="7综合单价分析表"/>
      <sheetName val="Sheet1"/>
      <sheetName val="矩形桩台"/>
      <sheetName val="梁"/>
      <sheetName val="核算项目余额表"/>
      <sheetName val="总分类账"/>
      <sheetName val="eqpmad2"/>
      <sheetName val="BoatTMP"/>
    </sheetNames>
    <definedNames>
      <definedName name="Prix_SMC" sheetId="8"/>
      <definedName name="xin" sheetId="8"/>
    </defined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企业表一"/>
      <sheetName val="Sheet2"/>
      <sheetName val="总分类账"/>
      <sheetName val="梁"/>
      <sheetName val="ancillary"/>
      <sheetName val="BoatTMP"/>
      <sheetName val="Toolbox"/>
      <sheetName val="7综合单价分析表"/>
      <sheetName val="Sheet1"/>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SW-TEO"/>
      <sheetName val="Open"/>
      <sheetName val="审计调整"/>
      <sheetName val="Toolbox"/>
      <sheetName val="Mp-team 1"/>
      <sheetName val="企业表一"/>
      <sheetName val="BoatTMP"/>
      <sheetName val="固定资产2001年折旧"/>
      <sheetName val="所得税凭证抽查"/>
      <sheetName val="dm"/>
      <sheetName val="Sheet1"/>
      <sheetName val="G.1R-Shou COP Gf"/>
      <sheetName val="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XLR_NoRangeSheet"/>
      <sheetName val="梁"/>
      <sheetName val="Financ. Overview"/>
      <sheetName val="Toolbox"/>
      <sheetName val="3"/>
      <sheetName val="General"/>
      <sheetName val="Sheet9"/>
      <sheetName val="常用项目"/>
      <sheetName val="板工程量计算"/>
      <sheetName val="土建工程综合单价表"/>
      <sheetName val="土建工程综合单价组价明细表"/>
      <sheetName val="核算项目余额表"/>
      <sheetName val="Mp-team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Toolbox"/>
      <sheetName val="核算项目余额表"/>
      <sheetName val="所得税凭证抽查"/>
      <sheetName val="GP analysis Per month"/>
      <sheetName val="Sales breakdown "/>
      <sheetName val="MA Adj. Test"/>
      <sheetName val="Financ. Overview"/>
      <sheetName val="B"/>
      <sheetName val="会计事项调整表"/>
      <sheetName val="XL4Poppy"/>
      <sheetName val="G.1R-Shou COP Gf"/>
      <sheetName val="Summary"/>
      <sheetName val="提足折旧"/>
      <sheetName val="外销样表"/>
      <sheetName val="企业表一"/>
      <sheetName val="M-5A"/>
      <sheetName val="BD-1"/>
      <sheetName val="审计调整"/>
      <sheetName val="附注(上市)"/>
      <sheetName val="SW-TEO"/>
      <sheetName val="存货"/>
      <sheetName val="总分类账"/>
      <sheetName val="SS Aluminium glazing"/>
      <sheetName val="#REF!"/>
      <sheetName val="房屋及建筑物"/>
      <sheetName val="包增减变动"/>
      <sheetName val="固定资产2001年折旧"/>
      <sheetName val="台均毛利计算表"/>
      <sheetName val="2006内陆运输"/>
      <sheetName val="Sheet1"/>
      <sheetName val="Open"/>
      <sheetName val="梁"/>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Sheet1"/>
      <sheetName val="PrSum"/>
      <sheetName val="External"/>
      <sheetName val="Contents"/>
      <sheetName val="Toolbox"/>
      <sheetName val="G.1R-Shou COP Gf"/>
      <sheetName val="SW-TEO"/>
      <sheetName val="核算项目余额表"/>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G.1R-Shou COP Gf"/>
      <sheetName val="Menu"/>
      <sheetName val="表1"/>
      <sheetName val="表2"/>
      <sheetName val="表3"/>
      <sheetName val="表4"/>
      <sheetName val="冰啤500"/>
      <sheetName val="零点小麦"/>
      <sheetName val="零点520"/>
      <sheetName val="新鲜72"/>
      <sheetName val="绿喜宝"/>
      <sheetName val="特制雪花"/>
      <sheetName val="塑箱雪花"/>
      <sheetName val="塑箱淡爽"/>
      <sheetName val="10度捆白"/>
      <sheetName val="10度箱白"/>
      <sheetName val="10度箱爽"/>
      <sheetName val="一品圣泉"/>
      <sheetName val="表5"/>
      <sheetName val="区域合计"/>
      <sheetName val="零点品牌"/>
      <sheetName val="喜宝品牌"/>
      <sheetName val="雪花品牌"/>
      <sheetName val="圣泉及其他"/>
      <sheetName val="Calendar"/>
      <sheetName val="说明"/>
      <sheetName val="销量"/>
      <sheetName val="价格"/>
      <sheetName val="共享"/>
      <sheetName val="促销活动"/>
      <sheetName val="总表"/>
      <sheetName val="XL4Poppy"/>
      <sheetName val="Toolbox"/>
      <sheetName val="±í1"/>
      <sheetName val="±í2"/>
      <sheetName val="±í3"/>
      <sheetName val="±í4"/>
      <sheetName val="±ùÆ¡500"/>
      <sheetName val="ÁãµãÐ¡Âó"/>
      <sheetName val="Áãµã520"/>
      <sheetName val="ÐÂÏÊ72"/>
      <sheetName val="ÂÌÏ²±¦"/>
      <sheetName val="ÌØÖÆÑ©»¨"/>
      <sheetName val="ËÜÏäÑ©»¨"/>
      <sheetName val="ËÜÏäµ­Ë¬"/>
      <sheetName val="10¶ÈÀ¦°×"/>
      <sheetName val="10¶ÈÏä°×"/>
      <sheetName val="10¶ÈÏäË¬"/>
      <sheetName val="Ò»Æ·Ê¥Èª"/>
      <sheetName val="±í5"/>
      <sheetName val="ÇøÓòºÏ¼Æ"/>
      <sheetName val="ÁãµãÆ·ÅÆ"/>
      <sheetName val="Ï²±¦Æ·ÅÆ"/>
      <sheetName val="Ñ©»¨Æ·ÅÆ"/>
      <sheetName val="Ê¥Èª¼°ÆäËû"/>
      <sheetName val="ËµÃ÷"/>
      <sheetName val="ÏúÁ¿"/>
      <sheetName val="¼Û¸ñ"/>
      <sheetName val="¹²Ïí"/>
      <sheetName val="´ÙÏú»î¶¯"/>
      <sheetName val="×Ü±í"/>
      <sheetName val="G_1R_Shou COP Gf"/>
      <sheetName val="GP analysis Per month"/>
      <sheetName val="Sales breakdown "/>
      <sheetName val="MA Adj. Test"/>
      <sheetName val="¡À¨ª1"/>
      <sheetName val="¡À¨ª2"/>
      <sheetName val="¡À¨ª3"/>
      <sheetName val="¡À¨ª4"/>
      <sheetName val="¡À¨´__500"/>
      <sheetName val="¨¢_¦Ì_D__¨®"/>
      <sheetName val="¨¢_¦Ì_520"/>
      <sheetName val="D__¨º72"/>
      <sheetName val="_¨¬_2¡À|"/>
      <sheetName val="¨¬______¡§"/>
      <sheetName val="_¨¹_____¡§"/>
      <sheetName val="_¨¹__¦Ì-__"/>
      <sheetName val="10_¨¨¨¤|¡ã¡Á"/>
      <sheetName val="10_¨¨__¡ã¡Á"/>
      <sheetName val="10_¨¨____"/>
      <sheetName val="¨°__¡¤¨º£¤¨¨a"/>
      <sheetName val="¡À¨ª5"/>
      <sheetName val="__¨®¨°o___"/>
      <sheetName val="¨¢_¦Ì__¡¤__"/>
      <sheetName val="_2¡À|_¡¤__"/>
      <sheetName val="___¡§_¡¤__"/>
      <sheetName val="¨º£¤¨¨a_¡ã____"/>
      <sheetName val="_¦Ì_¡Â"/>
      <sheetName val="_¨²¨¢_"/>
      <sheetName val="____"/>
      <sheetName val="12_¨ª"/>
      <sheetName val="¡ä¨´_¨²___¡¥"/>
      <sheetName val="¡Á¨¹¡À¨ª"/>
      <sheetName val="财务费用"/>
      <sheetName val="资产负债表及损益表"/>
      <sheetName val="重要内部交易"/>
      <sheetName val="管理费用"/>
      <sheetName val="目录"/>
      <sheetName val="制造费用"/>
      <sheetName val="营业费用"/>
      <sheetName val="所得税凭证抽查"/>
      <sheetName val="核算项目余额表"/>
      <sheetName val="Ctinh 10kV"/>
      <sheetName val="Financ. Overview"/>
      <sheetName val="2006内陆运输"/>
      <sheetName val="会计事项调整表"/>
      <sheetName val="Sheet1"/>
      <sheetName val="#REF!"/>
      <sheetName val="OSP_Becht_Fin"/>
      <sheetName val="BoatTMP"/>
      <sheetName val="7"/>
      <sheetName val="投标材料清单 "/>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G.1R-Shou COP Gf"/>
      <sheetName val="Toolbox"/>
      <sheetName val="XL4Poppy"/>
      <sheetName val="gVL"/>
      <sheetName val="UFPrn20030305081341"/>
      <sheetName val="所得税凭证抽查"/>
      <sheetName val="其他应付款 "/>
      <sheetName val="企业表一"/>
      <sheetName val="房屋及建筑物"/>
      <sheetName val="提足折旧"/>
      <sheetName val="#REF!"/>
      <sheetName val="Ctinh 10kV"/>
      <sheetName val="审计调整"/>
      <sheetName val="盈余公积 （合并)"/>
      <sheetName val="M-5A"/>
      <sheetName val="M-5C"/>
      <sheetName val="会计科目"/>
      <sheetName val="附注(上市)"/>
      <sheetName val="资产负债表及损益表"/>
      <sheetName val="财务费用"/>
      <sheetName val="制造费用"/>
      <sheetName val="重要内部交易"/>
      <sheetName val="管理费用"/>
      <sheetName val="目录"/>
      <sheetName val="营业费用"/>
      <sheetName val="资产负债表(本部原报)"/>
      <sheetName val="POWER ASSUMPTION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POWER ASSUMPTIONS"/>
      <sheetName val="_REF!"/>
      <sheetName val="Sheet1"/>
      <sheetName val="Sheet2"/>
      <sheetName val="Sheet3"/>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核算项目余额表"/>
      <sheetName val="说明"/>
      <sheetName val="销量"/>
      <sheetName val="共享"/>
      <sheetName val="促销活动"/>
      <sheetName val="活动"/>
      <sheetName val="总表"/>
      <sheetName val="XL4Poppy"/>
      <sheetName val="Toolbox"/>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G.1R-Shou COP Gf"/>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o_______¨®¨¤__¡À¨ª"/>
      <sheetName val="B"/>
      <sheetName val="22号"/>
      <sheetName val="gvl"/>
      <sheetName val="SW-TEO"/>
      <sheetName val="所得税凭证抽查"/>
      <sheetName val="资产负债表及损益表"/>
      <sheetName val="重要内部交易"/>
      <sheetName val="财务费用"/>
      <sheetName val="管理费用"/>
      <sheetName val="目录"/>
      <sheetName val="营业费用"/>
      <sheetName val="制造费用"/>
      <sheetName val="会计事项调整表"/>
      <sheetName val="企业表一"/>
      <sheetName val="GP analysis Per month"/>
      <sheetName val="Sales breakdown "/>
      <sheetName val="MA Adj. Test"/>
      <sheetName val="POWERASSUMPTIONS"/>
      <sheetName val="华泰"/>
      <sheetName val="华意"/>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POWER ASSUMPTIONS"/>
      <sheetName val="企业表一"/>
      <sheetName val="资产负债表(本部原报)"/>
      <sheetName val="XL4Poppy"/>
      <sheetName val="改加胶玻璃、室外栏杆"/>
      <sheetName val="Toolbox"/>
      <sheetName val="固定资产2001年折旧"/>
      <sheetName val="所得税凭证抽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_REF!"/>
      <sheetName val="UFPrn20060705140320"/>
      <sheetName val="UFPrn20060705113520"/>
      <sheetName val="XL4Poppy"/>
      <sheetName val="核算项目余额表"/>
      <sheetName val="G.1R-Shou COP Gf"/>
      <sheetName val="Main"/>
      <sheetName val="审计调整"/>
      <sheetName val="E_Summary"/>
      <sheetName val="D_Cntnts"/>
      <sheetName val="B"/>
      <sheetName val="Toolbox"/>
      <sheetName val="Sheet1"/>
      <sheetName val="固定资产2001年折旧"/>
      <sheetName val="所得税凭证抽查"/>
      <sheetName val="UFPrn20030305081341"/>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Toolbox"/>
      <sheetName val="Sheet1"/>
      <sheetName val="Sheet2"/>
      <sheetName val="Sheet3"/>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企业表一"/>
      <sheetName val="季报-表1-人数统计"/>
      <sheetName val="季报-表2-培训统计"/>
      <sheetName val="季报-表3-薪资统计"/>
      <sheetName val="季报-表4-福利统计"/>
      <sheetName val="季报-表5-员工基本信息统计"/>
      <sheetName val="季报-表6-部分专业人员信息统计"/>
      <sheetName val="季报-表7-劳务工统计"/>
      <sheetName val="月报-表8-工伤、意外事故统计"/>
      <sheetName val="月报-表9-用工争议事件统计"/>
      <sheetName val="XL4Poppy"/>
      <sheetName val="说明"/>
      <sheetName val="销量"/>
      <sheetName val="共享"/>
      <sheetName val="促销活动"/>
      <sheetName val="活动"/>
      <sheetName val="总表"/>
      <sheetName val="2002年关联方余额及交易"/>
      <sheetName val="SW-TEO"/>
      <sheetName val="核算项目余额表"/>
      <sheetName val="凭证抽查"/>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¼¾±¨-±í1-ÈËÊýÍ³¼Æ"/>
      <sheetName val="¼¾±¨-±í2-ÅàÑµÍ³¼Æ"/>
      <sheetName val="¼¾±¨-±í3-Ð½×ÊÍ³¼Æ"/>
      <sheetName val="¼¾±¨-±í4-¸£ÀûÍ³¼Æ"/>
      <sheetName val="¼¾±¨-±í5-Ô±¹¤»ù±¾ÐÅÏ¢Í³¼Æ"/>
      <sheetName val="¼¾±¨-±í6-²¿·Ö×¨ÒµÈËÔ±ÐÅÏ¢Í³¼Æ"/>
      <sheetName val="¼¾±¨-±í7-ÀÍÎñ¹¤Í³¼Æ"/>
      <sheetName val="ÔÂ±¨-±í8-¹¤ÉË¡¢ÒâÍâÊÂ¹ÊÍ³¼Æ"/>
      <sheetName val="ÔÂ±¨-±í9-ÓÃ¹¤ÕùÒéÊÂ¼þÍ³¼Æ"/>
      <sheetName val="ËµÃ÷"/>
      <sheetName val="ÏúÁ¿"/>
      <sheetName val="¹²Ïí"/>
      <sheetName val="´ÙÏú»î¶¯"/>
      <sheetName val="»î¶¯"/>
      <sheetName val="×Ü±í"/>
      <sheetName val="ÆóÒµ±íÒ»"/>
      <sheetName val="应收票据(关联方)"/>
      <sheetName val="POWER ASSUMPTIONS"/>
      <sheetName val="2002Äê¹ØÁª·½Óà¶î¼°½»Ò×"/>
      <sheetName val="ºËËãÏîÄ¿Óà¶î±í"/>
      <sheetName val="Æ¾Ö¤³é²é"/>
      <sheetName val="_¡è__¦Ì¡Á__"/>
      <sheetName val="1¨¹¨¤¨ª¡¤_¨®__¡è__"/>
      <sheetName val="1¨¬_¡§¨¦¨²2¨²3¨¦¡À__¡è__"/>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_¡À¡§-¡À¨ª1-¨¨_¨ºy¨ª3__"/>
      <sheetName val="__¡À¡§-¡À¨ª2-_¨¤_¦Ì¨ª3__"/>
      <sheetName val="__¡À¡§-¡À¨ª3-D_¡Á¨º¨ª3__"/>
      <sheetName val="__¡À¡§-¡À¨ª4-_¡ê¨¤_¨ª3__"/>
      <sheetName val="¡§-¡À¨ª5-_¡À1¡è_¨´¡À_D__¡é¨ª3__"/>
      <sheetName val="6-2_¡¤_¡Á¡§¨°¦Ì¨¨__¡ÀD__¡é¨ª3__"/>
      <sheetName val="__¡À¡§-¡À¨ª7-¨¤¨ª__1¡è¨ª3__"/>
      <sheetName val="À¨ª8-1¡è¨¦__¡é¨°a¨ªa¨º_1¨º¨ª3__"/>
      <sheetName val="§-¡À¨ª9-¨®_1¡è_¨´¨°¨¦¨º__t¨ª3__"/>
      <sheetName val="_¦Ì_¡Â"/>
      <sheetName val="_¨²¨¢_"/>
      <sheetName val="12_¨ª"/>
      <sheetName val="¡ä¨´_¨²___¡¥"/>
      <sheetName val="___¡¥"/>
      <sheetName val="¡Á¨¹¡À¨ª"/>
      <sheetName val="_¨®¨°¦Ì¡À¨ª¨°_"/>
      <sheetName val="B"/>
      <sheetName val="M-5C"/>
      <sheetName val="M-5A"/>
      <sheetName val="Open"/>
      <sheetName val="#REF!"/>
      <sheetName val="detail"/>
      <sheetName val="所得税凭证抽查"/>
      <sheetName val="GPTLBX90"/>
      <sheetName val="现金"/>
      <sheetName val="银行存款"/>
      <sheetName val="应收账款"/>
      <sheetName val="固定资产—房屋建筑物"/>
      <sheetName val="固定资产—机器设备"/>
      <sheetName val="固定资产—车辆"/>
      <sheetName val="房租"/>
      <sheetName val="CIP 转入拨付资金明细"/>
      <sheetName val="固定资产2001年折旧"/>
      <sheetName val="G.1R-Shou COP Gf"/>
      <sheetName val="墙面工程"/>
      <sheetName val="5201.2004"/>
      <sheetName val="UFPrn20030305081341"/>
      <sheetName val="提足折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主营收入审定表"/>
      <sheetName val="主营业务收入"/>
      <sheetName val="总收入成本变动图（I1-2）"/>
      <sheetName val="镀铝毛利率变动图（I1-3）"/>
      <sheetName val="彩印毛利率图（I1-4）"/>
      <sheetName val="截止性完整性凭证抽查（I1-8）"/>
      <sheetName val="销售价格变动（I1-7）"/>
      <sheetName val="镀铝 -凭证抽查"/>
      <sheetName val="彩印凭证抽查"/>
      <sheetName val="镀铝出口 凭证抽查"/>
      <sheetName val="主营业务成本"/>
      <sheetName val="坏帐准备审定表"/>
      <sheetName val="坏帐准备"/>
      <sheetName val="坏帐准备 (2)"/>
      <sheetName val="所得税审定表"/>
      <sheetName val="所得税"/>
      <sheetName val="所得税凭证抽查"/>
      <sheetName val="所得税 (2)"/>
      <sheetName val="所得税审定表 "/>
      <sheetName val="固定资产审定表"/>
      <sheetName val="折旧测算"/>
      <sheetName val="折旧测算低限"/>
      <sheetName val="2002年固定资产增减变动 "/>
      <sheetName val="审定后的固定资产"/>
      <sheetName val="固定资产"/>
      <sheetName val="固定资产2001年折旧"/>
      <sheetName val="在建工程审定表 "/>
      <sheetName val="固定资产清理审定"/>
      <sheetName val="在建工程"/>
      <sheetName val="应收帐款审定表"/>
      <sheetName val="应收帐款 "/>
      <sheetName val="应收帐款前5名销售大户检查"/>
      <sheetName val="应收帐款底稿"/>
      <sheetName val="应收票据审定表"/>
      <sheetName val="应收票据明细表 "/>
      <sheetName val="应收票据盘点表"/>
      <sheetName val="应收票据 (2)"/>
      <sheetName val="预收帐款审定表"/>
      <sheetName val="予收帐款 "/>
      <sheetName val="应收帐款函证未回替代程序表"/>
      <sheetName val="应收帐款检查情况表"/>
      <sheetName val="回函控制表 -应收帐款"/>
      <sheetName val="应收帐款 替代检查明细户"/>
      <sheetName val="应交税金审定表 "/>
      <sheetName val="应交税金"/>
      <sheetName val="应交增值税"/>
      <sheetName val="应交税金底稿"/>
      <sheetName val="Open"/>
      <sheetName val="dm"/>
      <sheetName val="主营成本"/>
      <sheetName val="核算项目余额表"/>
      <sheetName val="Main"/>
      <sheetName val="Sheet2"/>
      <sheetName val="Bill 1"/>
      <sheetName val="Bill 2"/>
      <sheetName val="Bill 3"/>
      <sheetName val="Bill 4"/>
      <sheetName val="Bill 5"/>
      <sheetName val="Bill 6"/>
      <sheetName val="Bill 7"/>
      <sheetName val="总分类账"/>
      <sheetName val="UFPrn20030305081341"/>
      <sheetName val="Toolbox"/>
      <sheetName val="提足折旧"/>
      <sheetName val="包增减变动"/>
      <sheetName val="企业表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Sheet2"/>
      <sheetName val="Sheet3"/>
      <sheetName val="UFPrn20030305081341"/>
      <sheetName val="UFPrn20030319140416"/>
      <sheetName val="UFPrn20030319143711"/>
      <sheetName val="UFPrn20030324180402 (2)"/>
      <sheetName val="UFPrn20030401081923"/>
      <sheetName val="Sheet4"/>
      <sheetName val="电磁线天津库"/>
      <sheetName val="UFPrn20030526144417"/>
      <sheetName val="Sheet5"/>
      <sheetName val="UFPrn20030526160157"/>
      <sheetName val="Sheet6"/>
      <sheetName val="UFPrn20030527100124"/>
      <sheetName val="Sheet7"/>
      <sheetName val="UFPrn20030609152738"/>
      <sheetName val="UFPrn20030612154855"/>
      <sheetName val="UFPrn20030612155727"/>
      <sheetName val="UFPrn20030612160624"/>
      <sheetName val="UFPrn20030612160720"/>
      <sheetName val="UFPrn20030612160747"/>
      <sheetName val="Sheet8"/>
      <sheetName val="UFPrn20030612195526"/>
      <sheetName val="Sheet1"/>
      <sheetName val="UFPrn20030612213411"/>
      <sheetName val="Sheet9"/>
      <sheetName val="UFPrn20030613140756"/>
      <sheetName val="Sheet10"/>
      <sheetName val="UFPrn20030613141956"/>
      <sheetName val="Sheet11"/>
      <sheetName val="UFPrn20030613145345"/>
      <sheetName val="UFPrn20030613145445"/>
      <sheetName val="UFPrn20030613145509"/>
      <sheetName val="UFPrn20030614152354"/>
      <sheetName val="UFPrn20030614155136"/>
      <sheetName val="UFPrn20030614162051"/>
      <sheetName val="eqpmad2"/>
      <sheetName val="房屋及建筑物"/>
      <sheetName val="企业表一"/>
      <sheetName val="B"/>
      <sheetName val="资产负债表(本部原报)"/>
      <sheetName val="核算项目余额表"/>
      <sheetName val="审计调整"/>
      <sheetName val="提足折旧"/>
      <sheetName val="POWER ASSUMPTIONS"/>
      <sheetName val="固定资产2001年折旧"/>
      <sheetName val="所得税凭证抽查"/>
      <sheetName val="包增减变动"/>
      <sheetName val="主营成本"/>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审定"/>
      <sheetName val="审定 (3)"/>
      <sheetName val="固定资产增减变动表"/>
      <sheetName val="固定资产增减变动表 (审定)"/>
      <sheetName val="本期变动表"/>
      <sheetName val="提足折旧"/>
      <sheetName val="折旧测试表"/>
      <sheetName val="累计折旧分配表"/>
      <sheetName val="凭证抽查4"/>
      <sheetName val="盘点表"/>
      <sheetName val="固定资产减值准备"/>
      <sheetName val="审定 (2)"/>
      <sheetName val="工程物资"/>
      <sheetName val="物资明细查证表"/>
      <sheetName val="Sheet1"/>
      <sheetName val="Sheet2"/>
      <sheetName val="Sheet3"/>
      <sheetName val="企业表一"/>
      <sheetName val="核算项目余额表"/>
      <sheetName val="M-5A"/>
      <sheetName val="M-5C"/>
      <sheetName val="总分类账"/>
      <sheetName val="POWER ASSUMPTIONS"/>
      <sheetName val="审计调整"/>
      <sheetName val="#REF!"/>
      <sheetName val="包增减变动"/>
      <sheetName val="UFPrn20030305081341"/>
      <sheetName val="主营成本"/>
      <sheetName val="其他应付款 "/>
      <sheetName val="固定资产2001年折旧"/>
      <sheetName val="所得税凭证抽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存货"/>
      <sheetName val="存货明细表"/>
      <sheetName val="原材料导引表"/>
      <sheetName val="原增减变动"/>
      <sheetName val="原材料变动分析"/>
      <sheetName val="原材料计价测试汇总"/>
      <sheetName val="原材料计价测试"/>
      <sheetName val="凭证抽查"/>
      <sheetName val="采购截止测试"/>
      <sheetName val="包导引表"/>
      <sheetName val="包增减变动"/>
      <sheetName val="包计价测试汇总"/>
      <sheetName val="包计价测试"/>
      <sheetName val="凭证抽查 (2)"/>
      <sheetName val="低导引表"/>
      <sheetName val="凭证抽查 (3)"/>
      <sheetName val="#REF!"/>
      <sheetName val="核算项目余额表"/>
      <sheetName val="Toolbox"/>
      <sheetName val="Sheet9"/>
      <sheetName val="XL4Poppy"/>
      <sheetName val="G.1R-Shou COP Gf"/>
      <sheetName val="Cover"/>
      <sheetName val="企业表一"/>
      <sheetName val="主营成本"/>
      <sheetName val="提足折旧"/>
      <sheetName val="其他应付款 "/>
      <sheetName val="审计调整"/>
      <sheetName val="UFPrn200303050813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产成品导引表"/>
      <sheetName val="产成品明细表"/>
      <sheetName val="产成品总表"/>
      <sheetName val="产成品 (3)"/>
      <sheetName val="产成品入库数与生产成本结转相核对"/>
      <sheetName val="分析"/>
      <sheetName val="产成品计价测试汇总"/>
      <sheetName val="产成品计价测试"/>
      <sheetName val="主营业务成本导引表"/>
      <sheetName val="主营业务成本"/>
      <sheetName val="主营成本"/>
      <sheetName val="生产成本"/>
      <sheetName val="生产成本明细表、"/>
      <sheetName val="制造费用"/>
      <sheetName val="制造费用（汇总"/>
      <sheetName val="测算"/>
      <sheetName val="制造费用（电解"/>
      <sheetName val="制造费用（阳极"/>
      <sheetName val="制造费用（净化"/>
      <sheetName val="制造费用（冲天炉"/>
      <sheetName val="制造费用（动力"/>
      <sheetName val="总分类账"/>
      <sheetName val="包增减变动"/>
      <sheetName val="科目余额表正式"/>
      <sheetName val="房屋及建筑物"/>
      <sheetName val="资产负债表及损益表"/>
      <sheetName val="重要内部交易"/>
      <sheetName val="财务费用"/>
      <sheetName val="管理费用"/>
      <sheetName val="目录"/>
      <sheetName val="营业费用"/>
      <sheetName val="B"/>
      <sheetName val="SW-TEO"/>
      <sheetName val="Toolbox"/>
      <sheetName val="其他应付款 "/>
      <sheetName val="审计调整"/>
      <sheetName val="改加胶玻璃、室外栏杆"/>
      <sheetName val="提足折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其他应付款 "/>
      <sheetName val="总余额表"/>
      <sheetName val="其他应收单位往来"/>
      <sheetName val="其他手"/>
      <sheetName val="Sheet2"/>
      <sheetName val="其他应收款单位贷方"/>
      <sheetName val="其他应收个人贷方"/>
      <sheetName val="其他应收个人往来"/>
      <sheetName val="dm"/>
      <sheetName val="Mp-team 1"/>
      <sheetName val="核算项目余额表"/>
      <sheetName val="房屋及建筑物"/>
      <sheetName val="Sheet9"/>
      <sheetName val="Toolbox"/>
      <sheetName val="XL4Poppy"/>
      <sheetName val="审计调整"/>
      <sheetName val="固定资产2001年折旧"/>
      <sheetName val="所得税凭证抽查"/>
      <sheetName val="主营成本"/>
      <sheetName val="改加胶玻璃、室外栏杆"/>
      <sheetName val="XLR_NoRangeSheet"/>
      <sheetName val="包增减变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menu"/>
      <sheetName val="sd"/>
      <sheetName val="sd (2)"/>
      <sheetName val="审定资产负债表"/>
      <sheetName val="审定利润表"/>
      <sheetName val="审定流量表"/>
      <sheetName val="审定流量表续"/>
      <sheetName val="审计后项目分析表"/>
      <sheetName val="审计后指标分析表"/>
      <sheetName val="原资产负债表"/>
      <sheetName val="原资产减值准备"/>
      <sheetName val="原利润表"/>
      <sheetName val="原流量表"/>
      <sheetName val="原流量表续"/>
      <sheetName val="未审项目分析表"/>
      <sheetName val="未审指标分析表"/>
      <sheetName val="重要性确定"/>
      <sheetName val="重要性分配"/>
      <sheetName val="科目代码"/>
      <sheetName val="试算表－资产"/>
      <sheetName val="试算表－负债权益"/>
      <sheetName val="试算表－利润"/>
      <sheetName val="审计调整"/>
      <sheetName val="重分类"/>
      <sheetName val="未调整不符合事项"/>
      <sheetName val="会计报表附注"/>
      <sheetName val="审定资产减值表"/>
      <sheetName val="试算表－资产减值"/>
      <sheetName val="固定资产2001年折旧"/>
      <sheetName val="所得税凭证抽查"/>
      <sheetName val="Mp-team 1"/>
      <sheetName val="科目余额表正式"/>
      <sheetName val="Toolbox"/>
      <sheetName val="企业表一"/>
      <sheetName val="B"/>
      <sheetName val="改加胶玻璃、室外栏杆"/>
      <sheetName val="UFPrn20030305081341"/>
      <sheetName val="其他应付款 "/>
      <sheetName val="常用项目"/>
      <sheetName val="主营成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XLR_NoRangeSheet"/>
      <sheetName val="三家其他应付公司"/>
      <sheetName val="提足折旧"/>
      <sheetName val="审计调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结构砼含量表"/>
      <sheetName val="砼墙"/>
      <sheetName val="梁"/>
      <sheetName val="板"/>
      <sheetName val="柱"/>
      <sheetName val="楼梯 "/>
      <sheetName val="外墙砌体"/>
      <sheetName val="内墙砌体"/>
      <sheetName val="地面天花"/>
      <sheetName val="外装饰"/>
      <sheetName val="门窗（清单）"/>
      <sheetName val="脚手架"/>
      <sheetName val="零星砼"/>
      <sheetName val="168"/>
      <sheetName val="汇总表"/>
      <sheetName val="独立基础桩承台"/>
      <sheetName val="矩形桩台"/>
      <sheetName val="单位"/>
      <sheetName val="常用项目"/>
      <sheetName val="消防报警工程"/>
      <sheetName val="通风排风及排烟工程"/>
      <sheetName val="XLR_NoRangeSheet"/>
      <sheetName val="封面 (3)"/>
      <sheetName val="General"/>
      <sheetName val="eqpmad2"/>
      <sheetName val="21"/>
      <sheetName val="核算项目余额表"/>
      <sheetName val="3"/>
      <sheetName val="鹏万金沙洲C1栋"/>
      <sheetName val="7综合单价分析表"/>
      <sheetName val="Criteria"/>
      <sheetName val="改加胶玻璃、室外栏杆"/>
      <sheetName val="审计调整"/>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常用项目"/>
      <sheetName val="Sheet9"/>
      <sheetName val="XLR_NoRangeSheet"/>
      <sheetName val="矩形桩台"/>
      <sheetName val="HVAC BoQ"/>
      <sheetName val="#REF!"/>
      <sheetName val="梁"/>
      <sheetName val="土建工程综合单价表"/>
      <sheetName val="土建工程综合单价组价明细表"/>
      <sheetName val="Main"/>
      <sheetName val="Open"/>
      <sheetName val="Financ. Overview"/>
      <sheetName val="Toolbox"/>
      <sheetName val="组价分析表"/>
      <sheetName val="单价分析表"/>
      <sheetName val="eqpmad2"/>
      <sheetName val="SW-TEO"/>
      <sheetName val="单位库"/>
      <sheetName val="금융비용"/>
      <sheetName val="给排水设置"/>
      <sheetName val="给排水计算"/>
      <sheetName val="清单1-裙楼Ea"/>
      <sheetName val="B1-B13户型清单"/>
      <sheetName val="第一部分定价"/>
      <sheetName val="综合单价分析表"/>
      <sheetName val="Sheet1"/>
      <sheetName val="雨棚"/>
      <sheetName val="材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资负2000.12三公司（2）"/>
      <sheetName val="佳合流-11"/>
      <sheetName val="佳纤-12-Z  "/>
      <sheetName val="佳丝-12-Z  "/>
      <sheetName val="佳织-12-Z"/>
      <sheetName val="佳织流-12"/>
      <sheetName val="佳捻流"/>
      <sheetName val="佳合流-12"/>
      <sheetName val="注释 2000.12纤维"/>
      <sheetName val="注释 2000.12.捻丝 "/>
      <sheetName val="注释 2000.12.织布 "/>
      <sheetName val="注释 2000.12.佳元三公司 "/>
      <sheetName val="资负2000.12佳元三公司"/>
      <sheetName val="利润表1"/>
      <sheetName val="产品销售成本表"/>
      <sheetName val="管理费"/>
      <sheetName val="财务费"/>
      <sheetName val="预提"/>
      <sheetName val="长借.费"/>
      <sheetName val="长借.本"/>
      <sheetName val="注释 "/>
      <sheetName val="存货明细表 (2)"/>
      <sheetName val="存货明细表"/>
      <sheetName val="长借 99"/>
      <sheetName val="长借1"/>
      <sheetName val="长借2"/>
      <sheetName val="外币资金情况表"/>
      <sheetName val="递延资产"/>
      <sheetName val="应收帐款"/>
      <sheetName val="预付帐款"/>
      <sheetName val="应付帐款"/>
      <sheetName val="三家其他应付公司"/>
      <sheetName val="三家应收公司 "/>
      <sheetName val="在建工程设安"/>
      <sheetName val="应收帐龄分"/>
      <sheetName val="在建三家"/>
      <sheetName val="固定资产（捻丝）"/>
      <sheetName val="固定资产（织布）"/>
      <sheetName val="固定资产（纤维）"/>
      <sheetName val="工业纤维库存设备"/>
      <sheetName val="织布库存设备"/>
      <sheetName val="报新固定资产（捻丝）"/>
      <sheetName val="报新固定资产（织布）"/>
      <sheetName val="报新固定资产（纤维）"/>
      <sheetName val="佳合-3"/>
      <sheetName val="Sheet12"/>
      <sheetName val="Sheet1"/>
      <sheetName val="佳织流-10"/>
      <sheetName val="佳捻流-10"/>
      <sheetName val="Sheet15"/>
      <sheetName val="在建工程三家预付"/>
      <sheetName val="利润表 "/>
      <sheetName val="应付帐款2000.10"/>
      <sheetName val="预付帐款 2000.10"/>
      <sheetName val="核算项目余额表"/>
      <sheetName val="其他液氨采购"/>
      <sheetName val="Financ. Overview"/>
      <sheetName val="Toolbox"/>
      <sheetName val="主营成本"/>
      <sheetName val="其他货币资金.dbf"/>
      <sheetName val="银行存款.dbf"/>
      <sheetName val="企业表一"/>
      <sheetName val="Sheet9"/>
      <sheetName val="#REF!"/>
      <sheetName val="M-5A"/>
      <sheetName val="Main"/>
      <sheetName val="2000.12报表"/>
      <sheetName val="XL4Poppy"/>
      <sheetName val="会计事项调整表"/>
      <sheetName val="B"/>
      <sheetName val="审计调整"/>
      <sheetName val="SW-TEO"/>
      <sheetName val="M-5C"/>
      <sheetName val="改加胶玻璃、室外栏杆"/>
      <sheetName val="常用项目"/>
      <sheetName val="包增减变动"/>
      <sheetName val="重要内部交易"/>
      <sheetName val="财务费用"/>
      <sheetName val="管理费用"/>
      <sheetName val="目录"/>
      <sheetName val="营业费用"/>
      <sheetName val="制造费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目录"/>
      <sheetName val="封面"/>
      <sheetName val="报表说明"/>
      <sheetName val="资产负债表及损益表"/>
      <sheetName val="资产负债表"/>
      <sheetName val="利润及利润分配表"/>
      <sheetName val="现金流量表"/>
      <sheetName val="内部往来"/>
      <sheetName val="重要内部交易"/>
      <sheetName val="重要关联交易情况及余额表"/>
      <sheetName val="存货"/>
      <sheetName val="固定资产及累计折旧"/>
      <sheetName val="预提费用"/>
      <sheetName val="待摊费用变动"/>
      <sheetName val="长期待摊变动"/>
      <sheetName val="无形资产变动"/>
      <sheetName val="在建工程变动"/>
      <sheetName val="帐龄分析余额汇总"/>
      <sheetName val="应交税金变动"/>
      <sheetName val="长期股权投资变动"/>
      <sheetName val="资产减值准备汇总"/>
      <sheetName val="不良资产增减变动表"/>
      <sheetName val="发出商品与应计负债"/>
      <sheetName val="营业费用"/>
      <sheetName val="财务费用"/>
      <sheetName val="管理费用"/>
      <sheetName val="制造费用"/>
      <sheetName val="营业外收支"/>
      <sheetName val="其他业务利润"/>
      <sheetName val="财务指标表"/>
      <sheetName val="企业表一"/>
      <sheetName val="所得税凭证抽查"/>
      <sheetName val="包增减变动"/>
      <sheetName val="B"/>
      <sheetName val="余良卿9月"/>
      <sheetName val="盈余公积 （合并)"/>
      <sheetName val="Toolbox"/>
      <sheetName val="合肥华凌股份有限公司会计报表2005年10月"/>
      <sheetName val="Third party"/>
      <sheetName val="审计调整"/>
      <sheetName val="审计说明--应收账款"/>
      <sheetName val="64151支付情况"/>
      <sheetName val="Sch PR-2"/>
      <sheetName val="Sch PR-3"/>
      <sheetName val="固定资产2001年折旧"/>
      <sheetName val="#REF!"/>
      <sheetName val="Sheet9"/>
      <sheetName val="其他应付单位"/>
      <sheetName val="#REF"/>
      <sheetName val="FA Breakdown"/>
      <sheetName val="53240说明"/>
      <sheetName val="Main"/>
      <sheetName val="2-3初步及风险评估"/>
      <sheetName val="81180截止测试 (2)"/>
      <sheetName val="资过09"/>
      <sheetName val="核算项目余额表"/>
      <sheetName val="UFPrn20030305081341"/>
      <sheetName val="明细分类账"/>
      <sheetName val="重要关联交易情况及余꼠表"/>
      <sheetName val="M-5C"/>
      <sheetName val="M-5A"/>
      <sheetName val="审计说明1"/>
      <sheetName val="Sheet1 (2)"/>
      <sheetName val="PEDESB"/>
      <sheetName val="Sale breakdown"/>
      <sheetName val="资产负债表(本部原报)"/>
      <sheetName val="XL4Poppy"/>
      <sheetName val="总分类账"/>
      <sheetName val="XREF"/>
      <sheetName val="Financ. Overview"/>
      <sheetName val="G.1R-Shou COP Gf"/>
      <sheetName val="Sales branch breakdown"/>
      <sheetName val="三家其他应付公司"/>
      <sheetName val="主营成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Mp-team 1"/>
      <sheetName val="Main"/>
      <sheetName val="房屋及建筑物"/>
      <sheetName val="包增减变动"/>
      <sheetName val="POWER ASSUMPTIONS"/>
      <sheetName val="SW-TEO"/>
      <sheetName val="核算项目余额表"/>
      <sheetName val="Open"/>
      <sheetName val="重要内部交易"/>
      <sheetName val="财务费用"/>
      <sheetName val="管理费用"/>
      <sheetName val="目录"/>
      <sheetName val="营业费用"/>
      <sheetName val="制造费用"/>
      <sheetName val="其他应付款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核算项目余额表"/>
      <sheetName val="B"/>
      <sheetName val="审计调整"/>
      <sheetName val="其他应付款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_REF!"/>
      <sheetName val="B"/>
      <sheetName val="核算项目余额表"/>
      <sheetName val="POWER ASSUMPTIONS"/>
      <sheetName val="主营业务收入明细表-1"/>
      <sheetName val="主营业务成本明细表-1"/>
      <sheetName val="改加胶玻璃、室外栏杆"/>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企业表一"/>
      <sheetName val="M-5C"/>
      <sheetName val="M-5A"/>
      <sheetName val="三家其他应付公司"/>
      <sheetName val="房屋及建筑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房屋及建筑物"/>
      <sheetName val="办公设备"/>
      <sheetName val="运输设备"/>
      <sheetName val="办公设备 (2)"/>
      <sheetName val="运输设备 (2)"/>
      <sheetName val="房屋及建筑物 (2)"/>
      <sheetName val="企业表一"/>
      <sheetName val="XL4Poppy"/>
      <sheetName val="总分类账"/>
      <sheetName val="核算项目余额表"/>
      <sheetName val="Sheet2"/>
      <sheetName val="审计调整"/>
      <sheetName val="科目余额表正式"/>
      <sheetName val="重要内部交易"/>
      <sheetName val="财务费用"/>
      <sheetName val="管理费用"/>
      <sheetName val="目录"/>
      <sheetName val="营业费用"/>
      <sheetName val="制造费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Main"/>
      <sheetName val="Sheet9"/>
      <sheetName val="dm"/>
      <sheetName val="房屋及建筑物"/>
      <sheetName val="提足折旧"/>
      <sheetName val="核算项目余额表"/>
      <sheetName val="XL4Poppy"/>
      <sheetName val="Toolbox"/>
      <sheetName va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徐"/>
      <sheetName val="管理文件清单"/>
      <sheetName val="B"/>
      <sheetName val="Toolbox"/>
      <sheetName val="企业表一"/>
      <sheetName val="_______"/>
      <sheetName val="核算项目余额表"/>
      <sheetName val="XL4Poppy"/>
      <sheetName val="三家其他应付公司"/>
      <sheetName val="SW-TEO"/>
      <sheetName val="BOQ_A"/>
      <sheetName val="BOQ-B"/>
      <sheetName val="BOQ-C"/>
      <sheetName val="M-5A"/>
      <sheetName val="M-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18原材料"/>
      <sheetName val="23产成品"/>
      <sheetName val="24在产品"/>
      <sheetName val="长期投资汇总表"/>
      <sheetName val="36其他长投"/>
      <sheetName val="固定资产汇总表"/>
      <sheetName val="41机器设备"/>
      <sheetName val="42车辆"/>
      <sheetName val="流动负债汇总表"/>
      <sheetName val="58应付帐"/>
      <sheetName val="59预收款"/>
      <sheetName val="61其他应付"/>
      <sheetName val="62应付工资"/>
      <sheetName val="63应付福利费"/>
      <sheetName val="64应交税金"/>
      <sheetName val="应付利润"/>
      <sheetName val="其他应交款"/>
      <sheetName val="67预提费"/>
      <sheetName val="长期负债汇总表"/>
      <sheetName val="71长期借款"/>
      <sheetName val="XL4Poppy"/>
      <sheetName val="B"/>
      <sheetName val="企业表一"/>
      <sheetName val="M-5C"/>
      <sheetName val="M-5A"/>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XL4Poppy"/>
      <sheetName val="企业表一"/>
      <sheetName val="M-5C"/>
      <sheetName val="三家其他应付公司"/>
      <sheetName val="K3代码"/>
      <sheetName val="M-5A"/>
      <sheetName val="#REF!"/>
      <sheetName val="房屋及建筑物"/>
      <sheetName val="资产负债表及损益表"/>
      <sheetName val="重要内部交易"/>
      <sheetName val="财务费用"/>
      <sheetName val="管理费用"/>
      <sheetName val="目录"/>
      <sheetName val="营业费用"/>
      <sheetName val="制造费用"/>
      <sheetName val="B"/>
      <sheetName val="提足折旧"/>
      <sheetName val="BoatT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BoatTMP"/>
      <sheetName val="PrelimTMP"/>
      <sheetName val="BoatWshop TMP"/>
      <sheetName val="核算项目余额表"/>
      <sheetName val="房屋及建筑物"/>
    </sheetNames>
    <sheetDataSet>
      <sheetData sheetId="0"/>
      <sheetData sheetId="1"/>
      <sheetData sheetId="2"/>
      <sheetData sheetId="3"/>
      <sheetData sheetId="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科目余额表正式"/>
      <sheetName val="UFPrn20030305081341"/>
      <sheetName val="企业表一"/>
      <sheetName val="M-5A"/>
      <sheetName val="M-5C"/>
      <sheetName val="SW-TEO"/>
      <sheetName val="主营成本"/>
      <sheetName val="三家其他应付公司"/>
      <sheetName val="eqpmad2"/>
      <sheetName val="BoatTMP"/>
      <sheetName val="XLR_NoRangeSheet"/>
      <sheetName val="房屋及建筑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房屋及建筑物"/>
      <sheetName val="办公设备"/>
      <sheetName val="运输设备"/>
      <sheetName val="办公设备 (2)"/>
      <sheetName val="运输设备 (2)"/>
      <sheetName val="房屋及建筑物 (2)"/>
      <sheetName val="审计调整"/>
      <sheetName val="Main"/>
      <sheetName val="三家其他应付公司"/>
      <sheetName val="Sheet2"/>
      <sheetName val="核算项目余额表"/>
      <sheetName val="REINF-WTM"/>
      <sheetName val="XL4Poppy"/>
      <sheetName val="B"/>
      <sheetName val="XLR_NoRangeSheet"/>
      <sheetName val="企业表一"/>
      <sheetName val="M-5A"/>
      <sheetName val="M-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房屋及建筑物"/>
      <sheetName val="资产负债表(本部原报)"/>
      <sheetName val="G.1R-Shou COP Gf"/>
      <sheetName val="eqpmad2"/>
      <sheetName val="固定资产2001年折旧"/>
      <sheetName val="所得税凭证抽查"/>
      <sheetName val="Main"/>
      <sheetName val="FitOutConfCentre"/>
      <sheetName val="dm"/>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核算项目余额表"/>
      <sheetName val="UFPrn20030305081341"/>
      <sheetName val="三家其他应付公司"/>
      <sheetName val="主营成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企业表一"/>
      <sheetName val="BoatTMP"/>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企业表一"/>
    </sheetNames>
    <sheetDataSet>
      <sheetData sheetId="0" refreshError="1"/>
      <sheetData sheetId="1" refreshError="1"/>
      <sheetData sheetId="2" refreshError="1"/>
      <sheetData sheetId="3" refreshError="1"/>
      <sheetData sheetId="4"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三家其他应付公司"/>
      <sheetName val="核算项目余额表"/>
      <sheetName val="房屋及建筑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房屋及建筑物"/>
      <sheetName val="企业表一"/>
      <sheetName val="XL4Poppy"/>
      <sheetName val="eqpmad2"/>
      <sheetName val="Financ. Overview"/>
      <sheetName val="Toolbox"/>
      <sheetName val="其他应付款 "/>
      <sheetName val="COL-SCH"/>
      <sheetName val="#REF!"/>
      <sheetName val="M-5A"/>
      <sheetName val="M-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其他液氨采购"/>
      <sheetName val="B"/>
      <sheetName val="其他货币资金.dbf"/>
      <sheetName val="银行存款.dbf"/>
      <sheetName val="三家其他应付公司"/>
      <sheetName val="内销硫酸期初"/>
      <sheetName val="#REF!"/>
      <sheetName val="_______"/>
      <sheetName val="dm"/>
      <sheetName val="Toolbox"/>
      <sheetName val="预付账款04"/>
      <sheetName val="固定资产04"/>
      <sheetName val="累计折旧04"/>
      <sheetName val="在建工程-杏花镇"/>
      <sheetName val="在建工程-新厂区"/>
      <sheetName val="应付票据04"/>
      <sheetName val="其他凭证抽查"/>
      <sheetName val="eqpmad2"/>
      <sheetName val="包增减变动"/>
      <sheetName val="Sheet9"/>
      <sheetName val="审计调整"/>
      <sheetName val="企业表一"/>
      <sheetName val="房屋及建筑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资负2000.12三公司（2）"/>
      <sheetName val="佳合流-11"/>
      <sheetName val="佳纤-12-Z  "/>
      <sheetName val="佳丝-12-Z  "/>
      <sheetName val="佳织-12-Z"/>
      <sheetName val="佳织流-12"/>
      <sheetName val="佳捻流"/>
      <sheetName val="佳合流-12"/>
      <sheetName val="注释 2000.12纤维"/>
      <sheetName val="注释 2000.12.捻丝 "/>
      <sheetName val="注释 2000.12.织布 "/>
      <sheetName val="注释 2000.12.佳元三公司 "/>
      <sheetName val="资负2000.12佳元三公司"/>
      <sheetName val="利润表1"/>
      <sheetName val="产品销售成本表"/>
      <sheetName val="管理费"/>
      <sheetName val="财务费"/>
      <sheetName val="预提"/>
      <sheetName val="长借.费"/>
      <sheetName val="长借.本"/>
      <sheetName val="注释 "/>
      <sheetName val="存货明细表 (2)"/>
      <sheetName val="存货明细表"/>
      <sheetName val="长借 99"/>
      <sheetName val="长借1"/>
      <sheetName val="长借2"/>
      <sheetName val="外币资金情况表"/>
      <sheetName val="递延资产"/>
      <sheetName val="应收帐款"/>
      <sheetName val="预付帐款"/>
      <sheetName val="应付帐款"/>
      <sheetName val="三家其他应付公司"/>
      <sheetName val="三家应收公司 "/>
      <sheetName val="在建工程设安"/>
      <sheetName val="应收帐龄分"/>
      <sheetName val="在建三家"/>
      <sheetName val="固定资产（捻丝）"/>
      <sheetName val="固定资产（织布）"/>
      <sheetName val="固定资产（纤维）"/>
      <sheetName val="工业纤维库存设备"/>
      <sheetName val="织布库存设备"/>
      <sheetName val="报新固定资产（捻丝）"/>
      <sheetName val="报新固定资产（织布）"/>
      <sheetName val="报新固定资产（纤维）"/>
      <sheetName val="佳合-3"/>
      <sheetName val="Sheet12"/>
      <sheetName val="Sheet1"/>
      <sheetName val="佳织流-10"/>
      <sheetName val="佳捻流-10"/>
      <sheetName val="Sheet15"/>
      <sheetName val="在建工程三家预付"/>
      <sheetName val="利润表 "/>
      <sheetName val="应付帐款2000.10"/>
      <sheetName val="预付帐款 2000.10"/>
      <sheetName val="核算项目余额表"/>
      <sheetName val="其他液氨采购"/>
      <sheetName val="企业表一"/>
      <sheetName val="M-5A"/>
      <sheetName val="M-5C"/>
      <sheetName val="B"/>
      <sheetName val="包增减变动"/>
      <sheetName val="PER SALES ORG"/>
      <sheetName val="_______"/>
      <sheetName val="Toolbox"/>
      <sheetName val="SW-TEO"/>
      <sheetName val="其他货币资金.dbf"/>
      <sheetName val="银行存款.dbf"/>
      <sheetName val="#REF!"/>
      <sheetName val="户名"/>
      <sheetName val="Sheet9"/>
      <sheetName val="所得税凭证抽查"/>
      <sheetName val="POWER ASSUMPTIONS"/>
      <sheetName val="房屋及建筑物"/>
      <sheetName val="Elem 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_______"/>
      <sheetName val="三家其他应付公司"/>
      <sheetName val="B"/>
      <sheetName val="#REF!"/>
      <sheetName val="其他货币资金.dbf"/>
      <sheetName val="银行存款.dbf"/>
      <sheetName val="资产负债表(本部原报)"/>
      <sheetName val="其他液氨采购"/>
      <sheetName val="固定资产2001年折旧"/>
      <sheetName val="所得税凭证抽查"/>
      <sheetName val="企业表一"/>
      <sheetName val="M-5C"/>
      <sheetName val="M-5A"/>
      <sheetName val="for disclosure"/>
      <sheetName val="母子利润汇总"/>
      <sheetName val="Main"/>
      <sheetName val="房屋及建筑物"/>
      <sheetName val="资产负债表"/>
      <sheetName val="清单12.31"/>
      <sheetName val="长期借款"/>
      <sheetName val="在建工程设备"/>
      <sheetName val="调整分录汇总"/>
      <sheetName val="关联方及集团内清单"/>
      <sheetName val="Open"/>
      <sheetName val="资产负债表及损益表"/>
      <sheetName val="重要内部交易"/>
      <sheetName val="财务费用"/>
      <sheetName val="管理费用"/>
      <sheetName val="目录"/>
      <sheetName val="营业费用"/>
      <sheetName val="制造费用"/>
      <sheetName val="124301 查询"/>
      <sheetName val="经贸库存商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_REF!"/>
      <sheetName val="UFPrn20060705140320"/>
      <sheetName val="UFPrn20060705113520"/>
      <sheetName val="Main"/>
      <sheetName val="核算项目余额表"/>
      <sheetName val="资产负债表(本部原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资产负债表(汇总正式)"/>
      <sheetName val="利润表(汇总正式)"/>
      <sheetName val="资产负债表(正式)(汇总过程)"/>
      <sheetName val="利润表(正式)(汇总过程)"/>
      <sheetName val="资产负债表(汇总原报)"/>
      <sheetName val="利润表(汇总原报)"/>
      <sheetName val="资产负债表(原报) (汇总过程)"/>
      <sheetName val="利润表(原报) (汇总过程)"/>
      <sheetName val="资产负债表(本部正式)"/>
      <sheetName val="利润表(本部正式)"/>
      <sheetName val="资产负债表试算表(本部)"/>
      <sheetName val="资产负债表试算表(本部年初数)"/>
      <sheetName val="利润表试算表(本部)"/>
      <sheetName val="资产负债表(本部原报)"/>
      <sheetName val="利润表(本部原报)"/>
      <sheetName val="会计事项调整(1)"/>
      <sheetName val="会计事项调整(2)"/>
      <sheetName val="现金流量表"/>
      <sheetName val="现金流量表审核表"/>
      <sheetName val="现金流量表其他事项说明"/>
      <sheetName val="Toolbox"/>
      <sheetName val="G.1R-Shou COP Gf"/>
      <sheetName val="企业表一"/>
      <sheetName val="核算项目余额表"/>
      <sheetName val="提足折旧"/>
      <sheetName val="eqpmad2"/>
      <sheetName val="包增减变动"/>
      <sheetName val="#REF!"/>
      <sheetName val="科目余额表正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科目余额表正式"/>
      <sheetName val="科目余额表正式 (2)"/>
      <sheetName val="Sheet2"/>
      <sheetName val="Sheet1"/>
      <sheetName val="Sheet3"/>
      <sheetName val="科目余额表 (2)"/>
      <sheetName val="科目余额表 (3)"/>
      <sheetName val="主营成本"/>
      <sheetName val="资产负债表(本部原报)"/>
      <sheetName val="Open"/>
      <sheetName val="_______"/>
      <sheetName val="核算项目余额表"/>
      <sheetName val="XL4Poppy"/>
      <sheetName val="dm"/>
      <sheetName val="资产负债表及损益表"/>
      <sheetName val="重要内部交易"/>
      <sheetName val="财务费用"/>
      <sheetName val="管理费用"/>
      <sheetName val="目录"/>
      <sheetName val="营业费用"/>
      <sheetName val="制造费用"/>
      <sheetName val="企业表一"/>
      <sheetName val="M-5C"/>
      <sheetName val="M-5A"/>
      <sheetName val="总分类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总分类账"/>
      <sheetName val="管理费用调入营业费用"/>
      <sheetName val="设计成本"/>
      <sheetName val="房屋及建筑物"/>
      <sheetName val="核算项目余额表"/>
      <sheetName val="企业表一"/>
      <sheetName val="B"/>
      <sheetName val="主营成本"/>
      <sheetName val="CLS"/>
      <sheetName val="_______"/>
      <sheetName val="科目余额表正式"/>
      <sheetName val="三家其他应付公司"/>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总分类账"/>
      <sheetName val="包增减变动"/>
      <sheetName val="XL4Poppy"/>
      <sheetName val="三家其他应付公司"/>
      <sheetName val="#REF!"/>
      <sheetName val="核算项目余额表"/>
      <sheetName val="eqpma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总分类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Summary"/>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21"/>
      <sheetName val="_______"/>
      <sheetName val="核算项目余额表"/>
      <sheetName val="eqpmad2"/>
      <sheetName val="3"/>
      <sheetName val="SW-TEO"/>
      <sheetName val="11-12计算表"/>
      <sheetName val="7综合单价分析表"/>
      <sheetName val="企业表一"/>
      <sheetName val="梁"/>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3"/>
      <sheetName val="梁"/>
      <sheetName val="矩形桩台"/>
      <sheetName val="General"/>
      <sheetName val="XLR_NoRangeSheet"/>
      <sheetName val="eqpmad2"/>
      <sheetName val="A1塔楼零星（表12）"/>
      <sheetName val="21"/>
      <sheetName val="企业表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工程量汇总表"/>
      <sheetName val="XLR_NoRangeSheet"/>
      <sheetName val="21"/>
      <sheetName val="单位"/>
      <sheetName val="常用项目"/>
      <sheetName val="3"/>
      <sheetName val="梁"/>
      <sheetName val="eqpmad2"/>
      <sheetName val="矩形桩台"/>
      <sheetName val="板工程量计算"/>
      <sheetName val="RGDP"/>
      <sheetName val="资产负债表(本部原报)"/>
      <sheetName val="Financ. Overview"/>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梁"/>
      <sheetName val="General"/>
      <sheetName val="常用项目"/>
      <sheetName val="7综合单价分析表"/>
      <sheetName val="矩形桩台"/>
      <sheetName val="Financ. Overview"/>
      <sheetName val="Toolbox"/>
      <sheetName val="XLR_NoRangeSheet"/>
      <sheetName val="Shee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报价汇总表（机电）"/>
      <sheetName val="1.1安装地下"/>
      <sheetName val="1.2安装地上"/>
      <sheetName val="2.1措施项目"/>
      <sheetName val="3.其他项目清单"/>
      <sheetName val="4.甲供材料设备管理配合费"/>
      <sheetName val="5规费项目"/>
      <sheetName val="6.主要材料价格及设备选用表"/>
      <sheetName val="7综合单价分析表"/>
      <sheetName val="Sheet1"/>
      <sheetName val="矩形桩台"/>
      <sheetName val="梁"/>
      <sheetName val="核算项目余额表"/>
      <sheetName val="总分类账"/>
      <sheetName val="eqpmad2"/>
      <sheetName val="dm"/>
    </sheetNames>
    <definedNames>
      <definedName name="Prix_SMC" sheetId="8"/>
      <definedName name="xin" sheetId="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XLR_NoRangeSheet"/>
      <sheetName val="梁"/>
      <sheetName val="Financ. Overview"/>
      <sheetName val="Toolbox"/>
      <sheetName val="3"/>
      <sheetName val="General"/>
      <sheetName val="Sheet9"/>
      <sheetName val="常用项目"/>
      <sheetName val="板工程量计算"/>
      <sheetName val="土建工程综合单价表"/>
      <sheetName val="土建工程综合单价组价明细表"/>
      <sheetName val="BoatT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常用项目"/>
      <sheetName val="Sheet9"/>
      <sheetName val="XLR_NoRangeSheet"/>
      <sheetName val="矩形桩台"/>
      <sheetName val="HVAC BoQ"/>
      <sheetName val="#REF!"/>
      <sheetName val="梁"/>
      <sheetName val="土建工程综合单价表"/>
      <sheetName val="土建工程综合单价组价明细表"/>
      <sheetName val="Main"/>
      <sheetName val="Open"/>
      <sheetName val="Financ. Overview"/>
      <sheetName val="Toolbox"/>
      <sheetName val="组价分析表"/>
      <sheetName val="单价分析表"/>
      <sheetName val="eqpmad2"/>
      <sheetName val="SW-TEO"/>
      <sheetName val="单位库"/>
      <sheetName val="금융비용"/>
      <sheetName val="给排水设置"/>
      <sheetName val="给排水计算"/>
      <sheetName val="清单1-裙楼Ea"/>
      <sheetName val="B1-B13户型清单"/>
      <sheetName val="第一部分定价"/>
      <sheetName val="综合单价分析表"/>
      <sheetName val="Sheet1"/>
      <sheetName val="雨棚"/>
      <sheetName val="材料"/>
      <sheetName val="_______"/>
      <sheetName val="核算项目余额表"/>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Sheet9"/>
      <sheetName val="核算项目余额表"/>
      <sheetName val="三家其他应付公司"/>
      <sheetName val="Sales branch breakdown"/>
      <sheetName val="新模板"/>
      <sheetName val="企业表一"/>
      <sheetName val="M-5A"/>
      <sheetName val="其他液氨采购"/>
      <sheetName val="4-2.销售分公司应收帐款"/>
      <sheetName val="10-3.向关联方采购固定资产"/>
      <sheetName val="应收账款明细表"/>
      <sheetName val="#REF!"/>
      <sheetName val="LINK1"/>
      <sheetName val="Financ. Overview"/>
      <sheetName val="Toolbox"/>
      <sheetName val="Sheet3"/>
      <sheetName val="chiet tinh"/>
      <sheetName val="Sheet1"/>
      <sheetName val="结论2"/>
      <sheetName val="结论1"/>
      <sheetName val="透视"/>
      <sheetName val="计算表"/>
      <sheetName val="内垫标准成本"/>
      <sheetName val="标准套"/>
      <sheetName val="TMS-1.7胎重"/>
      <sheetName val="基表"/>
      <sheetName val="RM Price Forecast"/>
      <sheetName val="制造费用凭证抽查"/>
      <sheetName val="Tickmarks"/>
      <sheetName val="summary "/>
      <sheetName val="XREF"/>
      <sheetName val="已背书转让"/>
      <sheetName val="已抵押"/>
      <sheetName val="在帐"/>
      <sheetName val="Assumptions"/>
      <sheetName val="Main"/>
      <sheetName val="3"/>
      <sheetName val="梁"/>
      <sheetName val="常用项目"/>
      <sheetName val="Criteri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Register Listing"/>
      <sheetName val="Frontpage2"/>
      <sheetName val="MainMenu"/>
      <sheetName val="Post CM Count"/>
      <sheetName val="Report Proforma"/>
      <sheetName val="Pre CM Data"/>
      <sheetName val="Pre CM Count"/>
      <sheetName val="Pre CM £ Data"/>
      <sheetName val="Pre CM Value"/>
      <sheetName val="Post CM Data"/>
      <sheetName val="Post CM £ Data"/>
      <sheetName val="Post CM Value"/>
      <sheetName val="L &amp; I Criteria"/>
      <sheetName val="Criteria"/>
      <sheetName val="G.1R-Shou COP Gf"/>
      <sheetName val="3"/>
      <sheetName val="Mp-team 1"/>
      <sheetName val="FitOutConfCentre"/>
      <sheetName val="HVAC BoQ"/>
      <sheetName val="ancillary"/>
      <sheetName val="常用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Benchmark Copy 2"/>
      <sheetName val="Front Cover Sheet"/>
      <sheetName val="SUMMARY_Overall (2)"/>
      <sheetName val="SUMMARY_Overall"/>
      <sheetName val="DETAILED SUMMARY_Tower"/>
      <sheetName val="DETAILED SUMMARY_Car Park"/>
      <sheetName val="SECTION BREAK"/>
      <sheetName val="1 SUBSTRUCTURE"/>
      <sheetName val="2 SUPERSTRUCTURE"/>
      <sheetName val="3 INTERNAL FINISHES"/>
      <sheetName val="4 F,F&amp;E"/>
      <sheetName val="5 SERVICES"/>
      <sheetName val="7 EXTERNAL WORKS"/>
      <sheetName val="Sheet1"/>
      <sheetName val="Summary"/>
      <sheetName val="Facade"/>
      <sheetName val="Internal Partitions"/>
      <sheetName val="Summary_Finishes &amp; Intern Divis"/>
      <sheetName val="Wall Finishes"/>
      <sheetName val="Floor finishes"/>
      <sheetName val="Ceiling Finishes"/>
      <sheetName val="HVAC BoQ"/>
      <sheetName val="Elec Bill 3 &amp; 4"/>
      <sheetName val="plumb-Boq"/>
      <sheetName val="Summary_carpark"/>
      <sheetName val="Sheet2"/>
      <sheetName val="G Floor"/>
      <sheetName val="F Floor"/>
      <sheetName val="2nd Floor"/>
      <sheetName val="Levels 3-11"/>
      <sheetName val="Level 12"/>
      <sheetName val="Roof"/>
      <sheetName val="Substructures"/>
      <sheetName val="Finishes"/>
      <sheetName val="Summary of Hills comments"/>
      <sheetName val="Summary of Hills comments (2)"/>
      <sheetName val="Sheet3"/>
      <sheetName val="PC Rates"/>
      <sheetName val="Sheet1 (2)"/>
      <sheetName val="Sheet4"/>
      <sheetName val="ZONE A"/>
      <sheetName val="ZONE B"/>
      <sheetName val="ZONE C"/>
      <sheetName val="ZONE D"/>
      <sheetName val="7 EXTERNAL WORKS (2)"/>
      <sheetName val="Lifecycle"/>
      <sheetName val="Cost Movement"/>
      <sheetName val="SUMMARY_Overall (3)"/>
      <sheetName val="2 SUPERSTRUCTURE (2)"/>
      <sheetName val="Benchmark Copy 2 (2)"/>
      <sheetName val="Mp-team 1"/>
      <sheetName val="ancillary"/>
      <sheetName val="_______"/>
      <sheetName val="核算项目余额表"/>
      <sheetName val="Main"/>
      <sheetName val="d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BoatTMP"/>
      <sheetName val="PrelimTMP"/>
      <sheetName val="BoatWshop TMP"/>
      <sheetName val="核算项目余额表"/>
      <sheetName val="梁"/>
      <sheetName val="XLR_NoRangeSheet"/>
      <sheetName val="Mp-team 1"/>
      <sheetName val="Toolbox"/>
      <sheetName val="ancill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POWER ASSUMPTIONS"/>
      <sheetName val="_REF!"/>
      <sheetName val="Sheet1"/>
      <sheetName val="Sheet2"/>
      <sheetName val="Sheet3"/>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核算项目余额表"/>
      <sheetName val="说明"/>
      <sheetName val="销量"/>
      <sheetName val="共享"/>
      <sheetName val="促销活动"/>
      <sheetName val="活动"/>
      <sheetName val="总表"/>
      <sheetName val="XL4Poppy"/>
      <sheetName val="Toolbox"/>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G.1R-Shou COP Gf"/>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o_______¨®¨¤__¡À¨ª"/>
      <sheetName val="B"/>
      <sheetName val="22号"/>
      <sheetName val="gvl"/>
      <sheetName val="SW-TEO"/>
      <sheetName val="所得税凭证抽查"/>
      <sheetName val="资产负债表及损益表"/>
      <sheetName val="重要内部交易"/>
      <sheetName val="财务费用"/>
      <sheetName val="管理费用"/>
      <sheetName val="目录"/>
      <sheetName val="营业费用"/>
      <sheetName val="制造费用"/>
      <sheetName val="会计事项调整表"/>
      <sheetName val="企业表一"/>
      <sheetName val="GP analysis Per month"/>
      <sheetName val="Sales breakdown "/>
      <sheetName val="MA Adj. Test"/>
      <sheetName val="POWERASSUMPTIONS"/>
      <sheetName val="华泰"/>
      <sheetName val="华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XLR_NoRangeSheet"/>
      <sheetName val="三家其他应付公司"/>
      <sheetName val="提足折旧"/>
      <sheetName val="其他应付款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BoatTMP"/>
      <sheetName val="PrelimTMP"/>
      <sheetName val="BoatWshop TMP"/>
      <sheetName val="核算项目余额表"/>
      <sheetName val="房屋及建筑物"/>
    </sheetNames>
    <sheetDataSet>
      <sheetData sheetId="0" refreshError="1"/>
      <sheetData sheetId="1" refreshError="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三家其他应付公司"/>
      <sheetName val="核算项目余额表"/>
      <sheetName val="房屋及建筑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_REF!"/>
      <sheetName val="UFPrn20060705140320"/>
      <sheetName val="UFPrn20060705113520"/>
      <sheetName val="Main"/>
      <sheetName val="核算项目余额表"/>
      <sheetName val="资产负债表(本部原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总分类账"/>
      <sheetName val="包增减变动"/>
      <sheetName val="XL4Poppy"/>
      <sheetName val="三家其他应付公司"/>
      <sheetName val="#REF!"/>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报价汇总表-（3-2期土建）"/>
      <sheetName val="分部分项工程量清单与计价表（3-2期）-5"/>
      <sheetName val="单价措施项目清单（3-2期）-6"/>
      <sheetName val="总价措施项目清单计价表（3-2期）"/>
      <sheetName val="人材机汇总表-9"/>
    </sheetNames>
    <sheetDataSet>
      <sheetData sheetId="0"/>
      <sheetData sheetId="1">
        <row r="2">
          <cell r="B2" t="str">
            <v>工程名称:赤沙车辆段二期地块新建项目盖上工程（标段一）设计施工总承包</v>
          </cell>
        </row>
      </sheetData>
      <sheetData sheetId="2"/>
      <sheetData sheetId="3"/>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view="pageBreakPreview" zoomScaleNormal="100" topLeftCell="A16" workbookViewId="0">
      <selection activeCell="C4" sqref="C4"/>
    </sheetView>
  </sheetViews>
  <sheetFormatPr defaultColWidth="8.75454545454545" defaultRowHeight="21" customHeight="1" outlineLevelCol="6"/>
  <cols>
    <col min="1" max="1" width="9.12727272727273" style="179" customWidth="1"/>
    <col min="2" max="2" width="36.1272727272727" style="179" customWidth="1"/>
    <col min="3" max="3" width="21.5" style="180" customWidth="1"/>
    <col min="4" max="4" width="19.1272727272727" style="179" customWidth="1"/>
    <col min="5" max="5" width="19.2545454545455" style="179" customWidth="1"/>
    <col min="6" max="6" width="27.6272727272727" style="179" customWidth="1"/>
    <col min="7" max="7" width="14.8727272727273" style="179"/>
    <col min="8" max="31" width="9" style="179"/>
    <col min="32" max="16384" width="8.75454545454545" style="179"/>
  </cols>
  <sheetData>
    <row r="1" customHeight="1" spans="1:4">
      <c r="A1" s="181" t="s">
        <v>0</v>
      </c>
      <c r="B1" s="181"/>
      <c r="C1" s="182"/>
      <c r="D1" s="181"/>
    </row>
    <row r="2" ht="15" customHeight="1" spans="1:4">
      <c r="A2" s="183" t="s">
        <v>1</v>
      </c>
      <c r="B2" s="184"/>
      <c r="C2" s="185"/>
      <c r="D2" s="184"/>
    </row>
    <row r="3" ht="24.95" customHeight="1" spans="1:4">
      <c r="A3" s="186" t="s">
        <v>2</v>
      </c>
      <c r="B3" s="186" t="s">
        <v>3</v>
      </c>
      <c r="C3" s="187" t="s">
        <v>4</v>
      </c>
      <c r="D3" s="186" t="s">
        <v>5</v>
      </c>
    </row>
    <row r="4" ht="24.95" customHeight="1" spans="1:7">
      <c r="A4" s="186">
        <v>1</v>
      </c>
      <c r="B4" s="188" t="s">
        <v>6</v>
      </c>
      <c r="C4" s="106">
        <f>SUM(C5:C14)</f>
        <v>0</v>
      </c>
      <c r="D4" s="189"/>
      <c r="E4" s="190"/>
      <c r="G4" s="191"/>
    </row>
    <row r="5" ht="27" customHeight="1" spans="1:4">
      <c r="A5" s="192">
        <v>1.1</v>
      </c>
      <c r="B5" s="193" t="s">
        <v>7</v>
      </c>
      <c r="C5" s="105"/>
      <c r="D5" s="189"/>
    </row>
    <row r="6" ht="27" customHeight="1" spans="1:4">
      <c r="A6" s="192">
        <v>1.2</v>
      </c>
      <c r="B6" s="193" t="s">
        <v>8</v>
      </c>
      <c r="C6" s="105"/>
      <c r="D6" s="189"/>
    </row>
    <row r="7" ht="30.95" customHeight="1" spans="1:4">
      <c r="A7" s="192">
        <v>1.3</v>
      </c>
      <c r="B7" s="193" t="s">
        <v>9</v>
      </c>
      <c r="C7" s="105"/>
      <c r="D7" s="189"/>
    </row>
    <row r="8" ht="30.95" customHeight="1" spans="1:4">
      <c r="A8" s="192">
        <v>1.4</v>
      </c>
      <c r="B8" s="193" t="s">
        <v>10</v>
      </c>
      <c r="C8" s="105"/>
      <c r="D8" s="189"/>
    </row>
    <row r="9" ht="30.95" customHeight="1" spans="1:4">
      <c r="A9" s="192">
        <v>1.5</v>
      </c>
      <c r="B9" s="193" t="s">
        <v>11</v>
      </c>
      <c r="C9" s="105"/>
      <c r="D9" s="189"/>
    </row>
    <row r="10" ht="30.95" customHeight="1" spans="1:4">
      <c r="A10" s="192">
        <v>1.6</v>
      </c>
      <c r="B10" s="193" t="s">
        <v>12</v>
      </c>
      <c r="C10" s="105"/>
      <c r="D10" s="189"/>
    </row>
    <row r="11" ht="27" customHeight="1" spans="1:4">
      <c r="A11" s="192">
        <v>1.7</v>
      </c>
      <c r="B11" s="193" t="s">
        <v>13</v>
      </c>
      <c r="C11" s="105"/>
      <c r="D11" s="189"/>
    </row>
    <row r="12" ht="27" customHeight="1" spans="1:4">
      <c r="A12" s="192">
        <v>1.8</v>
      </c>
      <c r="B12" s="193" t="s">
        <v>14</v>
      </c>
      <c r="C12" s="105"/>
      <c r="D12" s="189"/>
    </row>
    <row r="13" ht="27" customHeight="1" spans="1:4">
      <c r="A13" s="192">
        <v>1.9</v>
      </c>
      <c r="B13" s="193" t="s">
        <v>15</v>
      </c>
      <c r="C13" s="105"/>
      <c r="D13" s="189"/>
    </row>
    <row r="14" ht="27" customHeight="1" spans="1:4">
      <c r="A14" s="194">
        <v>1.1</v>
      </c>
      <c r="B14" s="193" t="s">
        <v>16</v>
      </c>
      <c r="C14" s="105"/>
      <c r="D14" s="189"/>
    </row>
    <row r="15" ht="30.95" customHeight="1" spans="1:4">
      <c r="A15" s="186">
        <v>2</v>
      </c>
      <c r="B15" s="188" t="s">
        <v>17</v>
      </c>
      <c r="C15" s="195">
        <f>C16+C17</f>
        <v>0</v>
      </c>
      <c r="D15" s="189"/>
    </row>
    <row r="16" ht="30.95" customHeight="1" spans="1:4">
      <c r="A16" s="196">
        <v>2.1</v>
      </c>
      <c r="B16" s="197" t="s">
        <v>18</v>
      </c>
      <c r="C16" s="198"/>
      <c r="D16" s="199"/>
    </row>
    <row r="17" ht="30.95" customHeight="1" spans="1:4">
      <c r="A17" s="196">
        <v>2.2</v>
      </c>
      <c r="B17" s="197" t="s">
        <v>19</v>
      </c>
      <c r="C17" s="198"/>
      <c r="D17" s="199"/>
    </row>
    <row r="18" ht="30.95" customHeight="1" spans="1:4">
      <c r="A18" s="200">
        <v>3</v>
      </c>
      <c r="B18" s="201" t="s">
        <v>20</v>
      </c>
      <c r="C18" s="195">
        <f>C19+C20</f>
        <v>0</v>
      </c>
      <c r="D18" s="202"/>
    </row>
    <row r="19" ht="30.95" customHeight="1" spans="1:4">
      <c r="A19" s="192">
        <v>3.1</v>
      </c>
      <c r="B19" s="193" t="s">
        <v>21</v>
      </c>
      <c r="C19" s="105"/>
      <c r="D19" s="192"/>
    </row>
    <row r="20" ht="30.95" customHeight="1" spans="1:5">
      <c r="A20" s="192">
        <v>3.2</v>
      </c>
      <c r="B20" s="193" t="s">
        <v>22</v>
      </c>
      <c r="C20" s="105"/>
      <c r="D20" s="203"/>
      <c r="E20" s="190"/>
    </row>
    <row r="21" ht="30.95" customHeight="1" spans="1:4">
      <c r="A21" s="200">
        <v>4</v>
      </c>
      <c r="B21" s="201" t="s">
        <v>23</v>
      </c>
      <c r="C21" s="195">
        <f>C4+C15+C18</f>
        <v>0</v>
      </c>
      <c r="D21" s="201"/>
    </row>
    <row r="22" ht="30.95" customHeight="1" spans="1:4">
      <c r="A22" s="200">
        <v>5</v>
      </c>
      <c r="B22" s="201" t="s">
        <v>24</v>
      </c>
      <c r="C22" s="195">
        <f>C21*9%</f>
        <v>0</v>
      </c>
      <c r="D22" s="202"/>
    </row>
    <row r="23" ht="30.95" customHeight="1" spans="1:5">
      <c r="A23" s="200">
        <v>6</v>
      </c>
      <c r="B23" s="201" t="s">
        <v>25</v>
      </c>
      <c r="C23" s="195">
        <f>C22+C21</f>
        <v>0</v>
      </c>
      <c r="D23" s="202"/>
      <c r="E23" s="204"/>
    </row>
    <row r="24" ht="30.95" customHeight="1" spans="1:4">
      <c r="A24" s="196" t="s">
        <v>26</v>
      </c>
      <c r="B24" s="197" t="s">
        <v>27</v>
      </c>
      <c r="C24" s="105"/>
      <c r="D24" s="202"/>
    </row>
    <row r="25" ht="119" customHeight="1" spans="3:5">
      <c r="C25" s="205" t="s">
        <v>28</v>
      </c>
      <c r="D25" s="205"/>
      <c r="E25" s="206"/>
    </row>
    <row r="26" customHeight="1" spans="3:3">
      <c r="C26" s="207"/>
    </row>
    <row r="34" customHeight="1" spans="3:3">
      <c r="C34" s="207"/>
    </row>
  </sheetData>
  <mergeCells count="3">
    <mergeCell ref="A1:D1"/>
    <mergeCell ref="A2:D2"/>
    <mergeCell ref="C25:D25"/>
  </mergeCells>
  <printOptions horizontalCentered="1"/>
  <pageMargins left="0.389583333333333" right="0.389583333333333" top="0.389583333333333" bottom="0.590277777777778" header="0.511805555555556" footer="0.511805555555556"/>
  <pageSetup paperSize="9" scale="92"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O710"/>
  <sheetViews>
    <sheetView view="pageBreakPreview" zoomScale="85" zoomScaleNormal="100" workbookViewId="0">
      <selection activeCell="A7" sqref="A7:I7"/>
    </sheetView>
  </sheetViews>
  <sheetFormatPr defaultColWidth="8.87272727272727" defaultRowHeight="14"/>
  <cols>
    <col min="1" max="1" width="6.17272727272727" style="85" customWidth="1"/>
    <col min="2" max="2" width="15.3727272727273" style="127" customWidth="1"/>
    <col min="3" max="3" width="16.3272727272727" style="130" customWidth="1"/>
    <col min="4" max="4" width="32.0454545454545" style="85" customWidth="1"/>
    <col min="5" max="5" width="7.5" style="85" customWidth="1"/>
    <col min="6" max="6" width="10.8545454545455" style="85" customWidth="1"/>
    <col min="7" max="7" width="14.5545454545455" style="131" customWidth="1"/>
    <col min="8" max="8" width="14.5545454545455" style="161" customWidth="1"/>
    <col min="9" max="9" width="5.75454545454545" style="85" customWidth="1"/>
    <col min="10" max="10" width="13.3363636363636" style="85" customWidth="1"/>
    <col min="11" max="11" width="16.3454545454545" style="85" customWidth="1"/>
    <col min="12" max="12" width="16.0363636363636" style="85" customWidth="1"/>
    <col min="13" max="13" width="12.8818181818182" style="85"/>
    <col min="14" max="14" width="17.9272727272727" style="85" customWidth="1"/>
    <col min="15" max="16" width="12" style="85"/>
    <col min="17" max="16384" width="8.87272727272727" style="85"/>
  </cols>
  <sheetData>
    <row r="1" s="80" customFormat="1" ht="21" spans="1:14">
      <c r="A1" s="162" t="s">
        <v>29</v>
      </c>
      <c r="B1" s="162"/>
      <c r="C1" s="162"/>
      <c r="D1" s="162"/>
      <c r="E1" s="162"/>
      <c r="F1" s="162"/>
      <c r="G1" s="163"/>
      <c r="H1" s="164"/>
      <c r="I1" s="162"/>
      <c r="J1" s="162"/>
      <c r="M1" s="175"/>
      <c r="N1" s="150"/>
    </row>
    <row r="2" s="79" customFormat="1" ht="13" spans="1:14">
      <c r="A2" s="165" t="str">
        <f>'报价汇总表-（土建）'!A2</f>
        <v>工程名称：赤沙车辆段二期地块新建项目盖上工程（标段一）设计施工总承包</v>
      </c>
      <c r="B2" s="166"/>
      <c r="C2" s="165"/>
      <c r="D2" s="165"/>
      <c r="E2" s="167" t="s">
        <v>30</v>
      </c>
      <c r="F2" s="167"/>
      <c r="G2" s="168"/>
      <c r="H2" s="169"/>
      <c r="I2" s="176"/>
      <c r="N2" s="150"/>
    </row>
    <row r="3" s="79" customFormat="1" ht="13" spans="1:14">
      <c r="A3" s="141" t="s">
        <v>2</v>
      </c>
      <c r="B3" s="170" t="s">
        <v>31</v>
      </c>
      <c r="C3" s="141" t="s">
        <v>32</v>
      </c>
      <c r="D3" s="141" t="s">
        <v>33</v>
      </c>
      <c r="E3" s="141" t="s">
        <v>34</v>
      </c>
      <c r="F3" s="143" t="s">
        <v>35</v>
      </c>
      <c r="G3" s="144" t="s">
        <v>36</v>
      </c>
      <c r="H3" s="171"/>
      <c r="I3" s="141" t="s">
        <v>5</v>
      </c>
      <c r="J3" s="167"/>
      <c r="N3" s="150"/>
    </row>
    <row r="4" s="159" customFormat="1" ht="13" spans="1:14">
      <c r="A4" s="141"/>
      <c r="B4" s="170"/>
      <c r="C4" s="141"/>
      <c r="D4" s="141"/>
      <c r="E4" s="141"/>
      <c r="F4" s="143"/>
      <c r="G4" s="144" t="s">
        <v>37</v>
      </c>
      <c r="H4" s="144" t="s">
        <v>38</v>
      </c>
      <c r="I4" s="141"/>
      <c r="J4" s="167"/>
      <c r="N4" s="150"/>
    </row>
    <row r="5" s="80" customFormat="1" ht="13" spans="1:14">
      <c r="A5" s="142" t="s">
        <v>39</v>
      </c>
      <c r="B5" s="142"/>
      <c r="C5" s="142"/>
      <c r="D5" s="142"/>
      <c r="E5" s="142"/>
      <c r="F5" s="142"/>
      <c r="G5" s="172"/>
      <c r="H5" s="171"/>
      <c r="I5" s="142"/>
      <c r="J5" s="165"/>
      <c r="N5" s="150"/>
    </row>
    <row r="6" s="80" customFormat="1" ht="13" spans="1:10">
      <c r="A6" s="142" t="s">
        <v>40</v>
      </c>
      <c r="B6" s="142"/>
      <c r="C6" s="142"/>
      <c r="D6" s="142"/>
      <c r="E6" s="142"/>
      <c r="F6" s="142"/>
      <c r="G6" s="172"/>
      <c r="H6" s="171"/>
      <c r="I6" s="142"/>
      <c r="J6" s="165"/>
    </row>
    <row r="7" s="80" customFormat="1" ht="13" spans="1:10">
      <c r="A7" s="173" t="s">
        <v>41</v>
      </c>
      <c r="B7" s="173"/>
      <c r="C7" s="173"/>
      <c r="D7" s="173"/>
      <c r="E7" s="173"/>
      <c r="F7" s="173"/>
      <c r="G7" s="174"/>
      <c r="H7" s="171"/>
      <c r="I7" s="173"/>
      <c r="J7" s="177"/>
    </row>
    <row r="8" s="80" customFormat="1" ht="13" spans="1:10">
      <c r="A8" s="173" t="s">
        <v>42</v>
      </c>
      <c r="B8" s="173"/>
      <c r="C8" s="173"/>
      <c r="D8" s="173"/>
      <c r="E8" s="173"/>
      <c r="F8" s="173"/>
      <c r="G8" s="174"/>
      <c r="H8" s="171"/>
      <c r="I8" s="173"/>
      <c r="J8" s="177"/>
    </row>
    <row r="9" s="80" customFormat="1" ht="13" spans="1:10">
      <c r="A9" s="173" t="s">
        <v>43</v>
      </c>
      <c r="B9" s="173"/>
      <c r="C9" s="173"/>
      <c r="D9" s="173"/>
      <c r="E9" s="173"/>
      <c r="F9" s="173"/>
      <c r="G9" s="174"/>
      <c r="H9" s="171"/>
      <c r="I9" s="173"/>
      <c r="J9" s="177"/>
    </row>
    <row r="10" s="160" customFormat="1" ht="26" spans="1:15">
      <c r="A10" s="5"/>
      <c r="B10" s="8" t="s">
        <v>44</v>
      </c>
      <c r="C10" s="8" t="s">
        <v>7</v>
      </c>
      <c r="D10" s="8"/>
      <c r="E10" s="8"/>
      <c r="F10" s="148"/>
      <c r="G10" s="148"/>
      <c r="H10" s="148"/>
      <c r="I10" s="173"/>
      <c r="J10" s="178"/>
      <c r="M10" s="80"/>
      <c r="O10" s="80"/>
    </row>
    <row r="11" s="160" customFormat="1" ht="13" spans="1:15">
      <c r="A11" s="5"/>
      <c r="B11" s="8" t="s">
        <v>45</v>
      </c>
      <c r="C11" s="8" t="s">
        <v>46</v>
      </c>
      <c r="D11" s="8"/>
      <c r="E11" s="8"/>
      <c r="F11" s="148"/>
      <c r="G11" s="148"/>
      <c r="H11" s="148"/>
      <c r="I11" s="173"/>
      <c r="J11" s="178"/>
      <c r="M11" s="80"/>
      <c r="O11" s="80"/>
    </row>
    <row r="12" s="160" customFormat="1" ht="169" spans="1:15">
      <c r="A12" s="5">
        <v>1</v>
      </c>
      <c r="B12" s="8" t="s">
        <v>47</v>
      </c>
      <c r="C12" s="8" t="s">
        <v>48</v>
      </c>
      <c r="D12" s="8" t="s">
        <v>49</v>
      </c>
      <c r="E12" s="6" t="s">
        <v>50</v>
      </c>
      <c r="F12" s="148">
        <v>7836.37</v>
      </c>
      <c r="G12" s="148"/>
      <c r="H12" s="148"/>
      <c r="I12" s="173"/>
      <c r="J12" s="178"/>
      <c r="M12" s="80"/>
      <c r="O12" s="80"/>
    </row>
    <row r="13" s="160" customFormat="1" ht="13" spans="1:15">
      <c r="A13" s="5"/>
      <c r="B13" s="8" t="s">
        <v>51</v>
      </c>
      <c r="C13" s="8" t="s">
        <v>52</v>
      </c>
      <c r="D13" s="8"/>
      <c r="E13" s="8"/>
      <c r="F13" s="148"/>
      <c r="G13" s="148"/>
      <c r="H13" s="148"/>
      <c r="I13" s="173"/>
      <c r="J13" s="178"/>
      <c r="M13" s="80"/>
      <c r="O13" s="80"/>
    </row>
    <row r="14" s="160" customFormat="1" ht="208" spans="1:15">
      <c r="A14" s="5">
        <v>2</v>
      </c>
      <c r="B14" s="8" t="s">
        <v>53</v>
      </c>
      <c r="C14" s="8" t="s">
        <v>54</v>
      </c>
      <c r="D14" s="8" t="s">
        <v>55</v>
      </c>
      <c r="E14" s="6" t="s">
        <v>50</v>
      </c>
      <c r="F14" s="148">
        <v>1702.54</v>
      </c>
      <c r="G14" s="148"/>
      <c r="H14" s="148"/>
      <c r="I14" s="173"/>
      <c r="J14" s="178"/>
      <c r="M14" s="80"/>
      <c r="O14" s="80"/>
    </row>
    <row r="15" s="160" customFormat="1" ht="208" spans="1:15">
      <c r="A15" s="5">
        <v>3</v>
      </c>
      <c r="B15" s="8" t="s">
        <v>56</v>
      </c>
      <c r="C15" s="8" t="s">
        <v>57</v>
      </c>
      <c r="D15" s="8" t="s">
        <v>58</v>
      </c>
      <c r="E15" s="6" t="s">
        <v>50</v>
      </c>
      <c r="F15" s="148">
        <v>229.74</v>
      </c>
      <c r="G15" s="148"/>
      <c r="H15" s="148"/>
      <c r="I15" s="173"/>
      <c r="J15" s="178"/>
      <c r="M15" s="80"/>
      <c r="O15" s="80"/>
    </row>
    <row r="16" s="160" customFormat="1" ht="143" spans="1:15">
      <c r="A16" s="5">
        <v>4</v>
      </c>
      <c r="B16" s="8" t="s">
        <v>59</v>
      </c>
      <c r="C16" s="8" t="s">
        <v>60</v>
      </c>
      <c r="D16" s="8" t="s">
        <v>61</v>
      </c>
      <c r="E16" s="6" t="s">
        <v>50</v>
      </c>
      <c r="F16" s="148">
        <v>30.74</v>
      </c>
      <c r="G16" s="148"/>
      <c r="H16" s="148"/>
      <c r="I16" s="173"/>
      <c r="J16" s="178"/>
      <c r="M16" s="80"/>
      <c r="O16" s="80"/>
    </row>
    <row r="17" s="160" customFormat="1" ht="26" spans="1:15">
      <c r="A17" s="5"/>
      <c r="B17" s="8" t="s">
        <v>62</v>
      </c>
      <c r="C17" s="8" t="s">
        <v>63</v>
      </c>
      <c r="D17" s="8"/>
      <c r="E17" s="8"/>
      <c r="F17" s="148"/>
      <c r="G17" s="148"/>
      <c r="H17" s="148"/>
      <c r="I17" s="173"/>
      <c r="J17" s="178"/>
      <c r="M17" s="80"/>
      <c r="O17" s="80"/>
    </row>
    <row r="18" s="160" customFormat="1" ht="13" spans="1:15">
      <c r="A18" s="5"/>
      <c r="B18" s="8" t="s">
        <v>64</v>
      </c>
      <c r="C18" s="8" t="s">
        <v>65</v>
      </c>
      <c r="D18" s="8"/>
      <c r="E18" s="8"/>
      <c r="F18" s="148"/>
      <c r="G18" s="148"/>
      <c r="H18" s="148"/>
      <c r="I18" s="173"/>
      <c r="J18" s="178"/>
      <c r="M18" s="80"/>
      <c r="O18" s="80"/>
    </row>
    <row r="19" s="160" customFormat="1" ht="104" spans="1:15">
      <c r="A19" s="5">
        <v>5</v>
      </c>
      <c r="B19" s="8" t="s">
        <v>66</v>
      </c>
      <c r="C19" s="8" t="s">
        <v>67</v>
      </c>
      <c r="D19" s="8" t="s">
        <v>68</v>
      </c>
      <c r="E19" s="6" t="s">
        <v>50</v>
      </c>
      <c r="F19" s="148">
        <v>1329.04</v>
      </c>
      <c r="G19" s="148"/>
      <c r="H19" s="148"/>
      <c r="I19" s="173"/>
      <c r="J19" s="178"/>
      <c r="M19" s="80"/>
      <c r="O19" s="80"/>
    </row>
    <row r="20" s="160" customFormat="1" ht="104" spans="1:15">
      <c r="A20" s="5">
        <v>6</v>
      </c>
      <c r="B20" s="8" t="s">
        <v>69</v>
      </c>
      <c r="C20" s="8" t="s">
        <v>70</v>
      </c>
      <c r="D20" s="8" t="s">
        <v>71</v>
      </c>
      <c r="E20" s="6" t="s">
        <v>50</v>
      </c>
      <c r="F20" s="148">
        <v>283.56</v>
      </c>
      <c r="G20" s="148"/>
      <c r="H20" s="148"/>
      <c r="I20" s="173"/>
      <c r="J20" s="178"/>
      <c r="M20" s="80"/>
      <c r="O20" s="80"/>
    </row>
    <row r="21" s="160" customFormat="1" ht="104" spans="1:15">
      <c r="A21" s="5">
        <v>7</v>
      </c>
      <c r="B21" s="8" t="s">
        <v>72</v>
      </c>
      <c r="C21" s="8" t="s">
        <v>73</v>
      </c>
      <c r="D21" s="8" t="s">
        <v>68</v>
      </c>
      <c r="E21" s="6" t="s">
        <v>50</v>
      </c>
      <c r="F21" s="148">
        <v>35.15</v>
      </c>
      <c r="G21" s="148"/>
      <c r="H21" s="148"/>
      <c r="I21" s="173"/>
      <c r="J21" s="178"/>
      <c r="M21" s="80"/>
      <c r="O21" s="80"/>
    </row>
    <row r="22" s="160" customFormat="1" ht="104" spans="1:15">
      <c r="A22" s="5">
        <v>8</v>
      </c>
      <c r="B22" s="8" t="s">
        <v>74</v>
      </c>
      <c r="C22" s="8" t="s">
        <v>75</v>
      </c>
      <c r="D22" s="8" t="s">
        <v>76</v>
      </c>
      <c r="E22" s="6" t="s">
        <v>50</v>
      </c>
      <c r="F22" s="148">
        <v>316.33</v>
      </c>
      <c r="G22" s="148"/>
      <c r="H22" s="148"/>
      <c r="I22" s="173"/>
      <c r="J22" s="178"/>
      <c r="M22" s="80"/>
      <c r="O22" s="80"/>
    </row>
    <row r="23" s="160" customFormat="1" ht="117" spans="1:15">
      <c r="A23" s="5">
        <v>9</v>
      </c>
      <c r="B23" s="8" t="s">
        <v>77</v>
      </c>
      <c r="C23" s="8" t="s">
        <v>78</v>
      </c>
      <c r="D23" s="8" t="s">
        <v>79</v>
      </c>
      <c r="E23" s="6" t="s">
        <v>50</v>
      </c>
      <c r="F23" s="148">
        <v>278.85</v>
      </c>
      <c r="G23" s="148"/>
      <c r="H23" s="148"/>
      <c r="I23" s="173"/>
      <c r="J23" s="178"/>
      <c r="M23" s="80"/>
      <c r="O23" s="80"/>
    </row>
    <row r="24" s="160" customFormat="1" ht="104" spans="1:15">
      <c r="A24" s="5">
        <v>10</v>
      </c>
      <c r="B24" s="8" t="s">
        <v>80</v>
      </c>
      <c r="C24" s="8" t="s">
        <v>81</v>
      </c>
      <c r="D24" s="8" t="s">
        <v>82</v>
      </c>
      <c r="E24" s="6" t="s">
        <v>50</v>
      </c>
      <c r="F24" s="148">
        <v>62.49</v>
      </c>
      <c r="G24" s="148"/>
      <c r="H24" s="148"/>
      <c r="I24" s="173"/>
      <c r="J24" s="178"/>
      <c r="M24" s="80"/>
      <c r="O24" s="80"/>
    </row>
    <row r="25" s="160" customFormat="1" ht="104" spans="1:15">
      <c r="A25" s="5">
        <v>11</v>
      </c>
      <c r="B25" s="8" t="s">
        <v>83</v>
      </c>
      <c r="C25" s="8" t="s">
        <v>84</v>
      </c>
      <c r="D25" s="8" t="s">
        <v>82</v>
      </c>
      <c r="E25" s="6" t="s">
        <v>50</v>
      </c>
      <c r="F25" s="148">
        <v>9.22</v>
      </c>
      <c r="G25" s="148"/>
      <c r="H25" s="148"/>
      <c r="I25" s="173"/>
      <c r="J25" s="178"/>
      <c r="M25" s="80"/>
      <c r="O25" s="80"/>
    </row>
    <row r="26" s="160" customFormat="1" ht="104" spans="1:15">
      <c r="A26" s="5">
        <v>12</v>
      </c>
      <c r="B26" s="8" t="s">
        <v>85</v>
      </c>
      <c r="C26" s="8" t="s">
        <v>86</v>
      </c>
      <c r="D26" s="8" t="s">
        <v>76</v>
      </c>
      <c r="E26" s="6" t="s">
        <v>50</v>
      </c>
      <c r="F26" s="148">
        <v>13384.97</v>
      </c>
      <c r="G26" s="148"/>
      <c r="H26" s="148"/>
      <c r="I26" s="173"/>
      <c r="J26" s="178"/>
      <c r="M26" s="80"/>
      <c r="O26" s="80"/>
    </row>
    <row r="27" s="160" customFormat="1" ht="104" spans="1:15">
      <c r="A27" s="5">
        <v>13</v>
      </c>
      <c r="B27" s="8" t="s">
        <v>87</v>
      </c>
      <c r="C27" s="8" t="s">
        <v>88</v>
      </c>
      <c r="D27" s="8" t="s">
        <v>82</v>
      </c>
      <c r="E27" s="6" t="s">
        <v>50</v>
      </c>
      <c r="F27" s="148">
        <v>6.3</v>
      </c>
      <c r="G27" s="148"/>
      <c r="H27" s="148"/>
      <c r="I27" s="173"/>
      <c r="J27" s="178"/>
      <c r="M27" s="80"/>
      <c r="O27" s="80"/>
    </row>
    <row r="28" s="160" customFormat="1" ht="104" spans="1:15">
      <c r="A28" s="5">
        <v>14</v>
      </c>
      <c r="B28" s="8" t="s">
        <v>89</v>
      </c>
      <c r="C28" s="8" t="s">
        <v>90</v>
      </c>
      <c r="D28" s="8" t="s">
        <v>82</v>
      </c>
      <c r="E28" s="6" t="s">
        <v>50</v>
      </c>
      <c r="F28" s="148">
        <v>4.79</v>
      </c>
      <c r="G28" s="148"/>
      <c r="H28" s="148"/>
      <c r="I28" s="173"/>
      <c r="J28" s="178"/>
      <c r="M28" s="80"/>
      <c r="O28" s="80"/>
    </row>
    <row r="29" s="160" customFormat="1" ht="104" spans="1:15">
      <c r="A29" s="5">
        <v>15</v>
      </c>
      <c r="B29" s="8" t="s">
        <v>91</v>
      </c>
      <c r="C29" s="8" t="s">
        <v>92</v>
      </c>
      <c r="D29" s="8" t="s">
        <v>82</v>
      </c>
      <c r="E29" s="6" t="s">
        <v>50</v>
      </c>
      <c r="F29" s="148">
        <v>3.38</v>
      </c>
      <c r="G29" s="148"/>
      <c r="H29" s="148"/>
      <c r="I29" s="173"/>
      <c r="J29" s="178"/>
      <c r="M29" s="80"/>
      <c r="O29" s="80"/>
    </row>
    <row r="30" s="160" customFormat="1" ht="104" spans="1:15">
      <c r="A30" s="5">
        <v>16</v>
      </c>
      <c r="B30" s="8" t="s">
        <v>93</v>
      </c>
      <c r="C30" s="8" t="s">
        <v>94</v>
      </c>
      <c r="D30" s="8" t="s">
        <v>82</v>
      </c>
      <c r="E30" s="6" t="s">
        <v>50</v>
      </c>
      <c r="F30" s="148">
        <v>49.56</v>
      </c>
      <c r="G30" s="148"/>
      <c r="H30" s="148"/>
      <c r="I30" s="173"/>
      <c r="J30" s="178"/>
      <c r="M30" s="80"/>
      <c r="O30" s="80"/>
    </row>
    <row r="31" s="160" customFormat="1" ht="104" spans="1:15">
      <c r="A31" s="5">
        <v>17</v>
      </c>
      <c r="B31" s="8" t="s">
        <v>95</v>
      </c>
      <c r="C31" s="8" t="s">
        <v>96</v>
      </c>
      <c r="D31" s="8" t="s">
        <v>97</v>
      </c>
      <c r="E31" s="6" t="s">
        <v>50</v>
      </c>
      <c r="F31" s="148">
        <v>10.96</v>
      </c>
      <c r="G31" s="148"/>
      <c r="H31" s="148"/>
      <c r="I31" s="173"/>
      <c r="J31" s="178"/>
      <c r="M31" s="80"/>
      <c r="O31" s="80"/>
    </row>
    <row r="32" s="160" customFormat="1" ht="208" spans="1:15">
      <c r="A32" s="5">
        <v>18</v>
      </c>
      <c r="B32" s="8" t="s">
        <v>98</v>
      </c>
      <c r="C32" s="8" t="s">
        <v>99</v>
      </c>
      <c r="D32" s="8" t="s">
        <v>100</v>
      </c>
      <c r="E32" s="6" t="s">
        <v>50</v>
      </c>
      <c r="F32" s="148">
        <v>55.86</v>
      </c>
      <c r="G32" s="148"/>
      <c r="H32" s="148"/>
      <c r="I32" s="173"/>
      <c r="J32" s="178"/>
      <c r="M32" s="80"/>
      <c r="O32" s="80"/>
    </row>
    <row r="33" s="160" customFormat="1" ht="208" spans="1:15">
      <c r="A33" s="5">
        <v>19</v>
      </c>
      <c r="B33" s="8" t="s">
        <v>101</v>
      </c>
      <c r="C33" s="8" t="s">
        <v>102</v>
      </c>
      <c r="D33" s="8" t="s">
        <v>100</v>
      </c>
      <c r="E33" s="6" t="s">
        <v>50</v>
      </c>
      <c r="F33" s="148">
        <v>282.34</v>
      </c>
      <c r="G33" s="148"/>
      <c r="H33" s="148"/>
      <c r="I33" s="173"/>
      <c r="J33" s="178"/>
      <c r="M33" s="80"/>
      <c r="O33" s="80"/>
    </row>
    <row r="34" s="160" customFormat="1" ht="13" spans="1:15">
      <c r="A34" s="5"/>
      <c r="B34" s="8" t="s">
        <v>103</v>
      </c>
      <c r="C34" s="8" t="s">
        <v>104</v>
      </c>
      <c r="D34" s="8"/>
      <c r="E34" s="8"/>
      <c r="F34" s="148"/>
      <c r="G34" s="148"/>
      <c r="H34" s="148"/>
      <c r="I34" s="173"/>
      <c r="J34" s="178"/>
      <c r="M34" s="80"/>
      <c r="O34" s="80"/>
    </row>
    <row r="35" s="160" customFormat="1" ht="130" spans="1:15">
      <c r="A35" s="5">
        <v>20</v>
      </c>
      <c r="B35" s="8" t="s">
        <v>105</v>
      </c>
      <c r="C35" s="8" t="s">
        <v>106</v>
      </c>
      <c r="D35" s="8" t="s">
        <v>107</v>
      </c>
      <c r="E35" s="6" t="s">
        <v>108</v>
      </c>
      <c r="F35" s="148">
        <v>0.007</v>
      </c>
      <c r="G35" s="148"/>
      <c r="H35" s="148"/>
      <c r="I35" s="173"/>
      <c r="J35" s="178"/>
      <c r="M35" s="80"/>
      <c r="O35" s="80"/>
    </row>
    <row r="36" s="160" customFormat="1" ht="130" spans="1:15">
      <c r="A36" s="5">
        <v>21</v>
      </c>
      <c r="B36" s="8" t="s">
        <v>109</v>
      </c>
      <c r="C36" s="8" t="s">
        <v>110</v>
      </c>
      <c r="D36" s="8" t="s">
        <v>111</v>
      </c>
      <c r="E36" s="6" t="s">
        <v>108</v>
      </c>
      <c r="F36" s="148">
        <v>0.006</v>
      </c>
      <c r="G36" s="148"/>
      <c r="H36" s="148"/>
      <c r="I36" s="173"/>
      <c r="J36" s="178"/>
      <c r="M36" s="80"/>
      <c r="O36" s="80"/>
    </row>
    <row r="37" s="160" customFormat="1" ht="156" spans="1:15">
      <c r="A37" s="5">
        <v>22</v>
      </c>
      <c r="B37" s="8" t="s">
        <v>112</v>
      </c>
      <c r="C37" s="8" t="s">
        <v>113</v>
      </c>
      <c r="D37" s="8" t="s">
        <v>114</v>
      </c>
      <c r="E37" s="6" t="s">
        <v>108</v>
      </c>
      <c r="F37" s="148">
        <v>486.246</v>
      </c>
      <c r="G37" s="148"/>
      <c r="H37" s="148"/>
      <c r="I37" s="173"/>
      <c r="J37" s="178"/>
      <c r="M37" s="80"/>
      <c r="O37" s="80"/>
    </row>
    <row r="38" s="160" customFormat="1" ht="156" spans="1:15">
      <c r="A38" s="5">
        <v>23</v>
      </c>
      <c r="B38" s="8" t="s">
        <v>115</v>
      </c>
      <c r="C38" s="8" t="s">
        <v>116</v>
      </c>
      <c r="D38" s="8" t="s">
        <v>117</v>
      </c>
      <c r="E38" s="6" t="s">
        <v>108</v>
      </c>
      <c r="F38" s="148">
        <v>983.189</v>
      </c>
      <c r="G38" s="148"/>
      <c r="H38" s="148"/>
      <c r="I38" s="173"/>
      <c r="J38" s="178"/>
      <c r="M38" s="80"/>
      <c r="O38" s="80"/>
    </row>
    <row r="39" s="160" customFormat="1" ht="156" spans="1:15">
      <c r="A39" s="5">
        <v>24</v>
      </c>
      <c r="B39" s="8" t="s">
        <v>118</v>
      </c>
      <c r="C39" s="8" t="s">
        <v>119</v>
      </c>
      <c r="D39" s="8" t="s">
        <v>120</v>
      </c>
      <c r="E39" s="6" t="s">
        <v>108</v>
      </c>
      <c r="F39" s="148">
        <v>101.442</v>
      </c>
      <c r="G39" s="148"/>
      <c r="H39" s="148"/>
      <c r="I39" s="173"/>
      <c r="J39" s="178"/>
      <c r="M39" s="80"/>
      <c r="O39" s="80"/>
    </row>
    <row r="40" s="160" customFormat="1" ht="130" spans="1:15">
      <c r="A40" s="5">
        <v>25</v>
      </c>
      <c r="B40" s="8" t="s">
        <v>121</v>
      </c>
      <c r="C40" s="8" t="s">
        <v>122</v>
      </c>
      <c r="D40" s="8" t="s">
        <v>123</v>
      </c>
      <c r="E40" s="6" t="s">
        <v>108</v>
      </c>
      <c r="F40" s="148">
        <v>31.774</v>
      </c>
      <c r="G40" s="148"/>
      <c r="H40" s="148"/>
      <c r="I40" s="173"/>
      <c r="J40" s="178"/>
      <c r="M40" s="80"/>
      <c r="O40" s="80"/>
    </row>
    <row r="41" s="160" customFormat="1" ht="130" spans="1:15">
      <c r="A41" s="5">
        <v>26</v>
      </c>
      <c r="B41" s="8" t="s">
        <v>124</v>
      </c>
      <c r="C41" s="8" t="s">
        <v>125</v>
      </c>
      <c r="D41" s="8" t="s">
        <v>126</v>
      </c>
      <c r="E41" s="6" t="s">
        <v>108</v>
      </c>
      <c r="F41" s="148">
        <v>0.006</v>
      </c>
      <c r="G41" s="148"/>
      <c r="H41" s="148"/>
      <c r="I41" s="173"/>
      <c r="J41" s="178"/>
      <c r="M41" s="80"/>
      <c r="O41" s="80"/>
    </row>
    <row r="42" s="160" customFormat="1" ht="156" spans="1:15">
      <c r="A42" s="5">
        <v>27</v>
      </c>
      <c r="B42" s="8" t="s">
        <v>127</v>
      </c>
      <c r="C42" s="8" t="s">
        <v>128</v>
      </c>
      <c r="D42" s="8" t="s">
        <v>129</v>
      </c>
      <c r="E42" s="6" t="s">
        <v>108</v>
      </c>
      <c r="F42" s="148">
        <v>196.372</v>
      </c>
      <c r="G42" s="148"/>
      <c r="H42" s="148"/>
      <c r="I42" s="173"/>
      <c r="J42" s="178"/>
      <c r="M42" s="80"/>
      <c r="O42" s="80"/>
    </row>
    <row r="43" s="160" customFormat="1" ht="156" spans="1:15">
      <c r="A43" s="5">
        <v>28</v>
      </c>
      <c r="B43" s="8" t="s">
        <v>130</v>
      </c>
      <c r="C43" s="8" t="s">
        <v>131</v>
      </c>
      <c r="D43" s="8" t="s">
        <v>132</v>
      </c>
      <c r="E43" s="6" t="s">
        <v>108</v>
      </c>
      <c r="F43" s="148">
        <v>191.36</v>
      </c>
      <c r="G43" s="148"/>
      <c r="H43" s="148"/>
      <c r="I43" s="173"/>
      <c r="J43" s="178"/>
      <c r="M43" s="80"/>
      <c r="O43" s="80"/>
    </row>
    <row r="44" s="160" customFormat="1" ht="117" spans="1:15">
      <c r="A44" s="5">
        <v>29</v>
      </c>
      <c r="B44" s="8" t="s">
        <v>133</v>
      </c>
      <c r="C44" s="8" t="s">
        <v>134</v>
      </c>
      <c r="D44" s="8" t="s">
        <v>135</v>
      </c>
      <c r="E44" s="6" t="s">
        <v>136</v>
      </c>
      <c r="F44" s="148">
        <v>414</v>
      </c>
      <c r="G44" s="148"/>
      <c r="H44" s="148"/>
      <c r="I44" s="173"/>
      <c r="J44" s="178"/>
      <c r="M44" s="80"/>
      <c r="O44" s="80"/>
    </row>
    <row r="45" s="160" customFormat="1" ht="13" spans="1:15">
      <c r="A45" s="5"/>
      <c r="B45" s="8" t="s">
        <v>137</v>
      </c>
      <c r="C45" s="8" t="s">
        <v>138</v>
      </c>
      <c r="D45" s="8"/>
      <c r="E45" s="8"/>
      <c r="F45" s="148"/>
      <c r="G45" s="148"/>
      <c r="H45" s="148"/>
      <c r="I45" s="173"/>
      <c r="J45" s="178"/>
      <c r="M45" s="80"/>
      <c r="O45" s="80"/>
    </row>
    <row r="46" s="160" customFormat="1" ht="143" spans="1:15">
      <c r="A46" s="5">
        <v>30</v>
      </c>
      <c r="B46" s="8" t="s">
        <v>139</v>
      </c>
      <c r="C46" s="8" t="s">
        <v>140</v>
      </c>
      <c r="D46" s="8" t="s">
        <v>141</v>
      </c>
      <c r="E46" s="6" t="s">
        <v>108</v>
      </c>
      <c r="F46" s="148">
        <v>0.001</v>
      </c>
      <c r="G46" s="148"/>
      <c r="H46" s="148"/>
      <c r="I46" s="173"/>
      <c r="J46" s="178"/>
      <c r="M46" s="80"/>
      <c r="O46" s="80"/>
    </row>
    <row r="47" s="160" customFormat="1" ht="156" spans="1:15">
      <c r="A47" s="5">
        <v>31</v>
      </c>
      <c r="B47" s="8" t="s">
        <v>142</v>
      </c>
      <c r="C47" s="8" t="s">
        <v>143</v>
      </c>
      <c r="D47" s="8" t="s">
        <v>144</v>
      </c>
      <c r="E47" s="6" t="s">
        <v>108</v>
      </c>
      <c r="F47" s="148">
        <v>0.061</v>
      </c>
      <c r="G47" s="148"/>
      <c r="H47" s="148"/>
      <c r="I47" s="173"/>
      <c r="J47" s="178"/>
      <c r="M47" s="80"/>
      <c r="O47" s="80"/>
    </row>
    <row r="48" s="160" customFormat="1" ht="143" spans="1:15">
      <c r="A48" s="5">
        <v>32</v>
      </c>
      <c r="B48" s="8" t="s">
        <v>145</v>
      </c>
      <c r="C48" s="8" t="s">
        <v>146</v>
      </c>
      <c r="D48" s="8" t="s">
        <v>147</v>
      </c>
      <c r="E48" s="6" t="s">
        <v>148</v>
      </c>
      <c r="F48" s="148">
        <v>6.87</v>
      </c>
      <c r="G48" s="148"/>
      <c r="H48" s="148"/>
      <c r="I48" s="173"/>
      <c r="J48" s="178"/>
      <c r="M48" s="80"/>
      <c r="O48" s="80"/>
    </row>
    <row r="49" s="160" customFormat="1" ht="182" spans="1:15">
      <c r="A49" s="5">
        <v>33</v>
      </c>
      <c r="B49" s="8" t="s">
        <v>149</v>
      </c>
      <c r="C49" s="8" t="s">
        <v>150</v>
      </c>
      <c r="D49" s="8" t="s">
        <v>151</v>
      </c>
      <c r="E49" s="6" t="s">
        <v>148</v>
      </c>
      <c r="F49" s="148">
        <v>16.38</v>
      </c>
      <c r="G49" s="148"/>
      <c r="H49" s="148"/>
      <c r="I49" s="173"/>
      <c r="J49" s="178"/>
      <c r="M49" s="80"/>
      <c r="O49" s="80"/>
    </row>
    <row r="50" s="160" customFormat="1" ht="13" spans="1:15">
      <c r="A50" s="5"/>
      <c r="B50" s="8" t="s">
        <v>152</v>
      </c>
      <c r="C50" s="8" t="s">
        <v>153</v>
      </c>
      <c r="D50" s="8"/>
      <c r="E50" s="8"/>
      <c r="F50" s="148"/>
      <c r="G50" s="148"/>
      <c r="H50" s="148"/>
      <c r="I50" s="173"/>
      <c r="J50" s="178"/>
      <c r="M50" s="80"/>
      <c r="O50" s="80"/>
    </row>
    <row r="51" s="160" customFormat="1" ht="117" spans="1:15">
      <c r="A51" s="5">
        <v>34</v>
      </c>
      <c r="B51" s="8" t="s">
        <v>154</v>
      </c>
      <c r="C51" s="8" t="s">
        <v>155</v>
      </c>
      <c r="D51" s="8" t="s">
        <v>156</v>
      </c>
      <c r="E51" s="6" t="s">
        <v>148</v>
      </c>
      <c r="F51" s="148">
        <v>124.42</v>
      </c>
      <c r="G51" s="148"/>
      <c r="H51" s="148"/>
      <c r="I51" s="173"/>
      <c r="J51" s="178"/>
      <c r="M51" s="80"/>
      <c r="O51" s="80"/>
    </row>
    <row r="52" s="160" customFormat="1" ht="117" spans="1:15">
      <c r="A52" s="5">
        <v>35</v>
      </c>
      <c r="B52" s="8" t="s">
        <v>157</v>
      </c>
      <c r="C52" s="8" t="s">
        <v>158</v>
      </c>
      <c r="D52" s="8" t="s">
        <v>159</v>
      </c>
      <c r="E52" s="6" t="s">
        <v>148</v>
      </c>
      <c r="F52" s="148">
        <v>186.62</v>
      </c>
      <c r="G52" s="148"/>
      <c r="H52" s="148"/>
      <c r="I52" s="173"/>
      <c r="J52" s="178"/>
      <c r="M52" s="80"/>
      <c r="O52" s="80"/>
    </row>
    <row r="53" s="160" customFormat="1" ht="13" spans="1:15">
      <c r="A53" s="5"/>
      <c r="B53" s="8" t="s">
        <v>160</v>
      </c>
      <c r="C53" s="8" t="s">
        <v>161</v>
      </c>
      <c r="D53" s="8"/>
      <c r="E53" s="8"/>
      <c r="F53" s="148"/>
      <c r="G53" s="148"/>
      <c r="H53" s="148"/>
      <c r="I53" s="173"/>
      <c r="J53" s="178"/>
      <c r="M53" s="80"/>
      <c r="O53" s="80"/>
    </row>
    <row r="54" s="160" customFormat="1" ht="13" spans="1:15">
      <c r="A54" s="5"/>
      <c r="B54" s="8" t="s">
        <v>162</v>
      </c>
      <c r="C54" s="8" t="s">
        <v>163</v>
      </c>
      <c r="D54" s="8"/>
      <c r="E54" s="8"/>
      <c r="F54" s="148"/>
      <c r="G54" s="148"/>
      <c r="H54" s="148"/>
      <c r="I54" s="173"/>
      <c r="J54" s="178"/>
      <c r="M54" s="80"/>
      <c r="O54" s="80"/>
    </row>
    <row r="55" s="160" customFormat="1" ht="156" spans="1:15">
      <c r="A55" s="5">
        <v>36</v>
      </c>
      <c r="B55" s="8" t="s">
        <v>164</v>
      </c>
      <c r="C55" s="8" t="s">
        <v>165</v>
      </c>
      <c r="D55" s="8" t="s">
        <v>166</v>
      </c>
      <c r="E55" s="6" t="s">
        <v>148</v>
      </c>
      <c r="F55" s="148">
        <v>15672.73</v>
      </c>
      <c r="G55" s="148"/>
      <c r="H55" s="148"/>
      <c r="I55" s="173"/>
      <c r="J55" s="178"/>
      <c r="M55" s="80"/>
      <c r="O55" s="80"/>
    </row>
    <row r="56" s="160" customFormat="1" ht="117" spans="1:15">
      <c r="A56" s="5">
        <v>37</v>
      </c>
      <c r="B56" s="8" t="s">
        <v>167</v>
      </c>
      <c r="C56" s="8" t="s">
        <v>168</v>
      </c>
      <c r="D56" s="8" t="s">
        <v>169</v>
      </c>
      <c r="E56" s="6" t="s">
        <v>148</v>
      </c>
      <c r="F56" s="148">
        <v>16456.37</v>
      </c>
      <c r="G56" s="148"/>
      <c r="H56" s="148"/>
      <c r="I56" s="173"/>
      <c r="J56" s="178"/>
      <c r="M56" s="80"/>
      <c r="O56" s="80"/>
    </row>
    <row r="57" s="160" customFormat="1" ht="117" spans="1:15">
      <c r="A57" s="5">
        <v>38</v>
      </c>
      <c r="B57" s="8" t="s">
        <v>170</v>
      </c>
      <c r="C57" s="8" t="s">
        <v>171</v>
      </c>
      <c r="D57" s="8" t="s">
        <v>172</v>
      </c>
      <c r="E57" s="6" t="s">
        <v>148</v>
      </c>
      <c r="F57" s="148">
        <v>16456.37</v>
      </c>
      <c r="G57" s="148"/>
      <c r="H57" s="148"/>
      <c r="I57" s="173"/>
      <c r="J57" s="178"/>
      <c r="M57" s="80"/>
      <c r="O57" s="80"/>
    </row>
    <row r="58" s="160" customFormat="1" ht="130" spans="1:15">
      <c r="A58" s="5">
        <v>39</v>
      </c>
      <c r="B58" s="8" t="s">
        <v>173</v>
      </c>
      <c r="C58" s="8" t="s">
        <v>171</v>
      </c>
      <c r="D58" s="8" t="s">
        <v>174</v>
      </c>
      <c r="E58" s="6" t="s">
        <v>148</v>
      </c>
      <c r="F58" s="148">
        <v>15672.73</v>
      </c>
      <c r="G58" s="148"/>
      <c r="H58" s="148"/>
      <c r="I58" s="173"/>
      <c r="J58" s="178"/>
      <c r="M58" s="80"/>
      <c r="O58" s="80"/>
    </row>
    <row r="59" s="160" customFormat="1" ht="117" spans="1:15">
      <c r="A59" s="5">
        <v>40</v>
      </c>
      <c r="B59" s="8" t="s">
        <v>175</v>
      </c>
      <c r="C59" s="8" t="s">
        <v>176</v>
      </c>
      <c r="D59" s="8" t="s">
        <v>177</v>
      </c>
      <c r="E59" s="6" t="s">
        <v>148</v>
      </c>
      <c r="F59" s="148">
        <v>15672.73</v>
      </c>
      <c r="G59" s="148"/>
      <c r="H59" s="148"/>
      <c r="I59" s="173"/>
      <c r="J59" s="178"/>
      <c r="M59" s="80"/>
      <c r="O59" s="80"/>
    </row>
    <row r="60" s="160" customFormat="1" ht="169" spans="1:15">
      <c r="A60" s="5">
        <v>41</v>
      </c>
      <c r="B60" s="8" t="s">
        <v>178</v>
      </c>
      <c r="C60" s="8" t="s">
        <v>179</v>
      </c>
      <c r="D60" s="8" t="s">
        <v>180</v>
      </c>
      <c r="E60" s="6" t="s">
        <v>148</v>
      </c>
      <c r="F60" s="148">
        <v>15672.73</v>
      </c>
      <c r="G60" s="148"/>
      <c r="H60" s="148"/>
      <c r="I60" s="173"/>
      <c r="J60" s="178"/>
      <c r="M60" s="80"/>
      <c r="O60" s="80"/>
    </row>
    <row r="61" s="160" customFormat="1" ht="104" spans="1:15">
      <c r="A61" s="5">
        <v>42</v>
      </c>
      <c r="B61" s="8" t="s">
        <v>181</v>
      </c>
      <c r="C61" s="8" t="s">
        <v>182</v>
      </c>
      <c r="D61" s="8" t="s">
        <v>183</v>
      </c>
      <c r="E61" s="6" t="s">
        <v>148</v>
      </c>
      <c r="F61" s="148">
        <v>15672.73</v>
      </c>
      <c r="G61" s="148"/>
      <c r="H61" s="148"/>
      <c r="I61" s="173"/>
      <c r="J61" s="178"/>
      <c r="M61" s="80"/>
      <c r="O61" s="80"/>
    </row>
    <row r="62" s="160" customFormat="1" ht="117" spans="1:15">
      <c r="A62" s="5">
        <v>43</v>
      </c>
      <c r="B62" s="8" t="s">
        <v>184</v>
      </c>
      <c r="C62" s="8" t="s">
        <v>185</v>
      </c>
      <c r="D62" s="8" t="s">
        <v>186</v>
      </c>
      <c r="E62" s="6" t="s">
        <v>148</v>
      </c>
      <c r="F62" s="148">
        <v>15672.73</v>
      </c>
      <c r="G62" s="148"/>
      <c r="H62" s="148"/>
      <c r="I62" s="173"/>
      <c r="J62" s="178"/>
      <c r="M62" s="80"/>
      <c r="O62" s="80"/>
    </row>
    <row r="63" s="160" customFormat="1" ht="13" spans="1:15">
      <c r="A63" s="5"/>
      <c r="B63" s="8" t="s">
        <v>187</v>
      </c>
      <c r="C63" s="8" t="s">
        <v>188</v>
      </c>
      <c r="D63" s="8"/>
      <c r="E63" s="8"/>
      <c r="F63" s="148"/>
      <c r="G63" s="148"/>
      <c r="H63" s="148"/>
      <c r="I63" s="173"/>
      <c r="J63" s="178"/>
      <c r="M63" s="80"/>
      <c r="O63" s="80"/>
    </row>
    <row r="64" s="160" customFormat="1" ht="104" spans="1:15">
      <c r="A64" s="5">
        <v>44</v>
      </c>
      <c r="B64" s="8" t="s">
        <v>189</v>
      </c>
      <c r="C64" s="8" t="s">
        <v>190</v>
      </c>
      <c r="D64" s="8" t="s">
        <v>191</v>
      </c>
      <c r="E64" s="6" t="s">
        <v>148</v>
      </c>
      <c r="F64" s="148">
        <v>3412.04</v>
      </c>
      <c r="G64" s="148"/>
      <c r="H64" s="148"/>
      <c r="I64" s="173"/>
      <c r="J64" s="178"/>
      <c r="M64" s="80"/>
      <c r="O64" s="80"/>
    </row>
    <row r="65" s="160" customFormat="1" ht="117" spans="1:15">
      <c r="A65" s="5">
        <v>45</v>
      </c>
      <c r="B65" s="8" t="s">
        <v>192</v>
      </c>
      <c r="C65" s="8" t="s">
        <v>193</v>
      </c>
      <c r="D65" s="8" t="s">
        <v>194</v>
      </c>
      <c r="E65" s="6" t="s">
        <v>148</v>
      </c>
      <c r="F65" s="148">
        <v>1706.02</v>
      </c>
      <c r="G65" s="148"/>
      <c r="H65" s="148"/>
      <c r="I65" s="173"/>
      <c r="J65" s="178"/>
      <c r="M65" s="80"/>
      <c r="O65" s="80"/>
    </row>
    <row r="66" s="160" customFormat="1" ht="130" spans="1:15">
      <c r="A66" s="5">
        <v>46</v>
      </c>
      <c r="B66" s="8" t="s">
        <v>195</v>
      </c>
      <c r="C66" s="8" t="s">
        <v>196</v>
      </c>
      <c r="D66" s="8" t="s">
        <v>197</v>
      </c>
      <c r="E66" s="6" t="s">
        <v>148</v>
      </c>
      <c r="F66" s="148">
        <v>1706.02</v>
      </c>
      <c r="G66" s="148"/>
      <c r="H66" s="148"/>
      <c r="I66" s="173"/>
      <c r="J66" s="178"/>
      <c r="M66" s="80"/>
      <c r="O66" s="80"/>
    </row>
    <row r="67" s="160" customFormat="1" ht="117" spans="1:15">
      <c r="A67" s="5">
        <v>47</v>
      </c>
      <c r="B67" s="8" t="s">
        <v>198</v>
      </c>
      <c r="C67" s="8" t="s">
        <v>199</v>
      </c>
      <c r="D67" s="8" t="s">
        <v>200</v>
      </c>
      <c r="E67" s="6" t="s">
        <v>148</v>
      </c>
      <c r="F67" s="148">
        <v>3412.04</v>
      </c>
      <c r="G67" s="148"/>
      <c r="H67" s="148"/>
      <c r="I67" s="173"/>
      <c r="J67" s="178"/>
      <c r="M67" s="80"/>
      <c r="O67" s="80"/>
    </row>
    <row r="68" s="160" customFormat="1" ht="13" spans="1:15">
      <c r="A68" s="5"/>
      <c r="B68" s="8" t="s">
        <v>201</v>
      </c>
      <c r="C68" s="8" t="s">
        <v>202</v>
      </c>
      <c r="D68" s="8"/>
      <c r="E68" s="8"/>
      <c r="F68" s="148"/>
      <c r="G68" s="148"/>
      <c r="H68" s="148"/>
      <c r="I68" s="173"/>
      <c r="J68" s="178"/>
      <c r="M68" s="80"/>
      <c r="O68" s="80"/>
    </row>
    <row r="69" s="160" customFormat="1" ht="130" spans="1:15">
      <c r="A69" s="5">
        <v>48</v>
      </c>
      <c r="B69" s="8" t="s">
        <v>203</v>
      </c>
      <c r="C69" s="8" t="s">
        <v>204</v>
      </c>
      <c r="D69" s="8" t="s">
        <v>205</v>
      </c>
      <c r="E69" s="6" t="s">
        <v>206</v>
      </c>
      <c r="F69" s="148">
        <v>531.3</v>
      </c>
      <c r="G69" s="148"/>
      <c r="H69" s="148"/>
      <c r="I69" s="173"/>
      <c r="J69" s="178"/>
      <c r="M69" s="80"/>
      <c r="O69" s="80"/>
    </row>
    <row r="70" s="160" customFormat="1" ht="117" spans="1:15">
      <c r="A70" s="5">
        <v>49</v>
      </c>
      <c r="B70" s="8" t="s">
        <v>207</v>
      </c>
      <c r="C70" s="8" t="s">
        <v>208</v>
      </c>
      <c r="D70" s="8" t="s">
        <v>209</v>
      </c>
      <c r="E70" s="6" t="s">
        <v>206</v>
      </c>
      <c r="F70" s="148">
        <v>531.3</v>
      </c>
      <c r="G70" s="148"/>
      <c r="H70" s="148"/>
      <c r="I70" s="173"/>
      <c r="J70" s="178"/>
      <c r="M70" s="80"/>
      <c r="O70" s="80"/>
    </row>
    <row r="71" s="160" customFormat="1" ht="26" spans="1:15">
      <c r="A71" s="5"/>
      <c r="B71" s="8" t="s">
        <v>210</v>
      </c>
      <c r="C71" s="8" t="s">
        <v>211</v>
      </c>
      <c r="D71" s="8"/>
      <c r="E71" s="8"/>
      <c r="F71" s="148"/>
      <c r="G71" s="148"/>
      <c r="H71" s="148"/>
      <c r="I71" s="173"/>
      <c r="J71" s="178"/>
      <c r="M71" s="80"/>
      <c r="O71" s="80"/>
    </row>
    <row r="72" s="160" customFormat="1" ht="130" spans="1:15">
      <c r="A72" s="5">
        <v>50</v>
      </c>
      <c r="B72" s="8" t="s">
        <v>212</v>
      </c>
      <c r="C72" s="8" t="s">
        <v>213</v>
      </c>
      <c r="D72" s="8" t="s">
        <v>214</v>
      </c>
      <c r="E72" s="6" t="s">
        <v>148</v>
      </c>
      <c r="F72" s="148">
        <v>3412.04</v>
      </c>
      <c r="G72" s="148"/>
      <c r="H72" s="148"/>
      <c r="I72" s="173"/>
      <c r="J72" s="178"/>
      <c r="M72" s="80"/>
      <c r="O72" s="80"/>
    </row>
    <row r="73" s="160" customFormat="1" ht="13" spans="1:15">
      <c r="A73" s="5"/>
      <c r="B73" s="8" t="s">
        <v>215</v>
      </c>
      <c r="C73" s="8" t="s">
        <v>216</v>
      </c>
      <c r="D73" s="8"/>
      <c r="E73" s="8"/>
      <c r="F73" s="148"/>
      <c r="G73" s="148"/>
      <c r="H73" s="148"/>
      <c r="I73" s="173"/>
      <c r="J73" s="178"/>
      <c r="M73" s="80"/>
      <c r="O73" s="80"/>
    </row>
    <row r="74" s="160" customFormat="1" ht="169" spans="1:15">
      <c r="A74" s="5">
        <v>51</v>
      </c>
      <c r="B74" s="8" t="s">
        <v>217</v>
      </c>
      <c r="C74" s="8" t="s">
        <v>218</v>
      </c>
      <c r="D74" s="8" t="s">
        <v>219</v>
      </c>
      <c r="E74" s="6" t="s">
        <v>148</v>
      </c>
      <c r="F74" s="148">
        <v>12669.5</v>
      </c>
      <c r="G74" s="148"/>
      <c r="H74" s="148"/>
      <c r="I74" s="173"/>
      <c r="J74" s="178"/>
      <c r="M74" s="80"/>
      <c r="O74" s="80"/>
    </row>
    <row r="75" s="160" customFormat="1" ht="130" spans="1:15">
      <c r="A75" s="5">
        <v>52</v>
      </c>
      <c r="B75" s="8" t="s">
        <v>220</v>
      </c>
      <c r="C75" s="8" t="s">
        <v>182</v>
      </c>
      <c r="D75" s="8" t="s">
        <v>221</v>
      </c>
      <c r="E75" s="6" t="s">
        <v>148</v>
      </c>
      <c r="F75" s="148">
        <v>12460.77</v>
      </c>
      <c r="G75" s="148"/>
      <c r="H75" s="148"/>
      <c r="I75" s="173"/>
      <c r="J75" s="178"/>
      <c r="M75" s="80"/>
      <c r="O75" s="80"/>
    </row>
    <row r="76" s="160" customFormat="1" ht="117" spans="1:15">
      <c r="A76" s="5">
        <v>53</v>
      </c>
      <c r="B76" s="8" t="s">
        <v>222</v>
      </c>
      <c r="C76" s="8" t="s">
        <v>223</v>
      </c>
      <c r="D76" s="8" t="s">
        <v>224</v>
      </c>
      <c r="E76" s="6" t="s">
        <v>148</v>
      </c>
      <c r="F76" s="148">
        <v>12460.77</v>
      </c>
      <c r="G76" s="148"/>
      <c r="H76" s="148"/>
      <c r="I76" s="173"/>
      <c r="J76" s="178"/>
      <c r="M76" s="80"/>
      <c r="O76" s="80"/>
    </row>
    <row r="77" s="160" customFormat="1" ht="195" spans="1:15">
      <c r="A77" s="5">
        <v>54</v>
      </c>
      <c r="B77" s="8" t="s">
        <v>225</v>
      </c>
      <c r="C77" s="8" t="s">
        <v>226</v>
      </c>
      <c r="D77" s="8" t="s">
        <v>227</v>
      </c>
      <c r="E77" s="6" t="s">
        <v>148</v>
      </c>
      <c r="F77" s="148">
        <v>338.22</v>
      </c>
      <c r="G77" s="148"/>
      <c r="H77" s="148"/>
      <c r="I77" s="173"/>
      <c r="J77" s="178"/>
      <c r="M77" s="80"/>
      <c r="O77" s="80"/>
    </row>
    <row r="78" s="160" customFormat="1" ht="117" spans="1:15">
      <c r="A78" s="5">
        <v>55</v>
      </c>
      <c r="B78" s="8" t="s">
        <v>228</v>
      </c>
      <c r="C78" s="8" t="s">
        <v>223</v>
      </c>
      <c r="D78" s="8" t="s">
        <v>229</v>
      </c>
      <c r="E78" s="6" t="s">
        <v>148</v>
      </c>
      <c r="F78" s="148">
        <v>169.11</v>
      </c>
      <c r="G78" s="148"/>
      <c r="H78" s="148"/>
      <c r="I78" s="173"/>
      <c r="J78" s="178"/>
      <c r="M78" s="80"/>
      <c r="O78" s="80"/>
    </row>
    <row r="79" s="160" customFormat="1" ht="234" spans="1:15">
      <c r="A79" s="5">
        <v>56</v>
      </c>
      <c r="B79" s="8" t="s">
        <v>230</v>
      </c>
      <c r="C79" s="8" t="s">
        <v>231</v>
      </c>
      <c r="D79" s="8" t="s">
        <v>232</v>
      </c>
      <c r="E79" s="6" t="s">
        <v>148</v>
      </c>
      <c r="F79" s="148">
        <v>53.21</v>
      </c>
      <c r="G79" s="148"/>
      <c r="H79" s="148"/>
      <c r="I79" s="173"/>
      <c r="J79" s="178"/>
      <c r="M79" s="80"/>
      <c r="O79" s="80"/>
    </row>
    <row r="80" s="160" customFormat="1" ht="195" spans="1:15">
      <c r="A80" s="5">
        <v>57</v>
      </c>
      <c r="B80" s="8" t="s">
        <v>233</v>
      </c>
      <c r="C80" s="8" t="s">
        <v>234</v>
      </c>
      <c r="D80" s="8" t="s">
        <v>235</v>
      </c>
      <c r="E80" s="6" t="s">
        <v>148</v>
      </c>
      <c r="F80" s="148">
        <v>144.95</v>
      </c>
      <c r="G80" s="148"/>
      <c r="H80" s="148"/>
      <c r="I80" s="173"/>
      <c r="J80" s="178"/>
      <c r="M80" s="80"/>
      <c r="O80" s="80"/>
    </row>
    <row r="81" s="160" customFormat="1" ht="195" spans="1:15">
      <c r="A81" s="5">
        <v>58</v>
      </c>
      <c r="B81" s="8" t="s">
        <v>236</v>
      </c>
      <c r="C81" s="8" t="s">
        <v>234</v>
      </c>
      <c r="D81" s="8" t="s">
        <v>237</v>
      </c>
      <c r="E81" s="6" t="s">
        <v>148</v>
      </c>
      <c r="F81" s="148">
        <v>68.54</v>
      </c>
      <c r="G81" s="148"/>
      <c r="H81" s="148"/>
      <c r="I81" s="173"/>
      <c r="J81" s="178"/>
      <c r="M81" s="80"/>
      <c r="O81" s="80"/>
    </row>
    <row r="82" s="160" customFormat="1" ht="208" spans="1:15">
      <c r="A82" s="5">
        <v>59</v>
      </c>
      <c r="B82" s="8" t="s">
        <v>238</v>
      </c>
      <c r="C82" s="8" t="s">
        <v>239</v>
      </c>
      <c r="D82" s="8" t="s">
        <v>240</v>
      </c>
      <c r="E82" s="6" t="s">
        <v>148</v>
      </c>
      <c r="F82" s="148">
        <v>22.32</v>
      </c>
      <c r="G82" s="148"/>
      <c r="H82" s="148"/>
      <c r="I82" s="173"/>
      <c r="J82" s="178"/>
      <c r="M82" s="80"/>
      <c r="O82" s="80"/>
    </row>
    <row r="83" s="160" customFormat="1" ht="143" spans="1:15">
      <c r="A83" s="5">
        <v>60</v>
      </c>
      <c r="B83" s="8" t="s">
        <v>241</v>
      </c>
      <c r="C83" s="8" t="s">
        <v>223</v>
      </c>
      <c r="D83" s="8" t="s">
        <v>242</v>
      </c>
      <c r="E83" s="6" t="s">
        <v>148</v>
      </c>
      <c r="F83" s="148">
        <v>75.37</v>
      </c>
      <c r="G83" s="148"/>
      <c r="H83" s="148"/>
      <c r="I83" s="173"/>
      <c r="J83" s="178"/>
      <c r="M83" s="80"/>
      <c r="O83" s="80"/>
    </row>
    <row r="84" s="160" customFormat="1" ht="143" spans="1:15">
      <c r="A84" s="5">
        <v>61</v>
      </c>
      <c r="B84" s="8" t="s">
        <v>243</v>
      </c>
      <c r="C84" s="8" t="s">
        <v>223</v>
      </c>
      <c r="D84" s="8" t="s">
        <v>244</v>
      </c>
      <c r="E84" s="6" t="s">
        <v>148</v>
      </c>
      <c r="F84" s="148">
        <v>49.28</v>
      </c>
      <c r="G84" s="148"/>
      <c r="H84" s="148"/>
      <c r="I84" s="173"/>
      <c r="J84" s="178"/>
      <c r="M84" s="80"/>
      <c r="O84" s="80"/>
    </row>
    <row r="85" s="160" customFormat="1" ht="156" spans="1:15">
      <c r="A85" s="5">
        <v>62</v>
      </c>
      <c r="B85" s="8" t="s">
        <v>245</v>
      </c>
      <c r="C85" s="8" t="s">
        <v>223</v>
      </c>
      <c r="D85" s="8" t="s">
        <v>246</v>
      </c>
      <c r="E85" s="6" t="s">
        <v>148</v>
      </c>
      <c r="F85" s="148">
        <v>57.98</v>
      </c>
      <c r="G85" s="148"/>
      <c r="H85" s="148"/>
      <c r="I85" s="173"/>
      <c r="J85" s="178"/>
      <c r="M85" s="80"/>
      <c r="O85" s="80"/>
    </row>
    <row r="86" s="160" customFormat="1" ht="117" spans="1:15">
      <c r="A86" s="5">
        <v>63</v>
      </c>
      <c r="B86" s="8" t="s">
        <v>247</v>
      </c>
      <c r="C86" s="8" t="s">
        <v>248</v>
      </c>
      <c r="D86" s="8" t="s">
        <v>249</v>
      </c>
      <c r="E86" s="6" t="s">
        <v>148</v>
      </c>
      <c r="F86" s="148">
        <v>36.24</v>
      </c>
      <c r="G86" s="148"/>
      <c r="H86" s="148"/>
      <c r="I86" s="173"/>
      <c r="J86" s="178"/>
      <c r="M86" s="80"/>
      <c r="O86" s="80"/>
    </row>
    <row r="87" s="160" customFormat="1" ht="182" spans="1:15">
      <c r="A87" s="5">
        <v>64</v>
      </c>
      <c r="B87" s="8" t="s">
        <v>250</v>
      </c>
      <c r="C87" s="8" t="s">
        <v>251</v>
      </c>
      <c r="D87" s="8" t="s">
        <v>252</v>
      </c>
      <c r="E87" s="6" t="s">
        <v>148</v>
      </c>
      <c r="F87" s="148">
        <v>18.93</v>
      </c>
      <c r="G87" s="148"/>
      <c r="H87" s="148"/>
      <c r="I87" s="173"/>
      <c r="J87" s="178"/>
      <c r="M87" s="80"/>
      <c r="O87" s="80"/>
    </row>
    <row r="88" s="160" customFormat="1" ht="117" spans="1:15">
      <c r="A88" s="5">
        <v>65</v>
      </c>
      <c r="B88" s="8" t="s">
        <v>253</v>
      </c>
      <c r="C88" s="8" t="s">
        <v>254</v>
      </c>
      <c r="D88" s="8" t="s">
        <v>255</v>
      </c>
      <c r="E88" s="6" t="s">
        <v>148</v>
      </c>
      <c r="F88" s="148">
        <v>160.66</v>
      </c>
      <c r="G88" s="148"/>
      <c r="H88" s="148"/>
      <c r="I88" s="173"/>
      <c r="J88" s="178"/>
      <c r="M88" s="80"/>
      <c r="O88" s="80"/>
    </row>
    <row r="89" s="160" customFormat="1" ht="26" spans="1:15">
      <c r="A89" s="5"/>
      <c r="B89" s="8" t="s">
        <v>256</v>
      </c>
      <c r="C89" s="8" t="s">
        <v>257</v>
      </c>
      <c r="D89" s="8"/>
      <c r="E89" s="8"/>
      <c r="F89" s="148"/>
      <c r="G89" s="148"/>
      <c r="H89" s="148"/>
      <c r="I89" s="173"/>
      <c r="J89" s="178"/>
      <c r="M89" s="80"/>
      <c r="O89" s="80"/>
    </row>
    <row r="90" s="160" customFormat="1" ht="13" spans="1:15">
      <c r="A90" s="5"/>
      <c r="B90" s="8" t="s">
        <v>258</v>
      </c>
      <c r="C90" s="8" t="s">
        <v>259</v>
      </c>
      <c r="D90" s="8"/>
      <c r="E90" s="8"/>
      <c r="F90" s="148"/>
      <c r="G90" s="148"/>
      <c r="H90" s="148"/>
      <c r="I90" s="173"/>
      <c r="J90" s="178"/>
      <c r="M90" s="80"/>
      <c r="O90" s="80"/>
    </row>
    <row r="91" s="160" customFormat="1" ht="117" spans="1:15">
      <c r="A91" s="5">
        <v>66</v>
      </c>
      <c r="B91" s="8" t="s">
        <v>260</v>
      </c>
      <c r="C91" s="8" t="s">
        <v>261</v>
      </c>
      <c r="D91" s="8" t="s">
        <v>262</v>
      </c>
      <c r="E91" s="6" t="s">
        <v>148</v>
      </c>
      <c r="F91" s="148">
        <v>203.6</v>
      </c>
      <c r="G91" s="148"/>
      <c r="H91" s="148"/>
      <c r="I91" s="173"/>
      <c r="J91" s="178"/>
      <c r="M91" s="80"/>
      <c r="O91" s="80"/>
    </row>
    <row r="92" s="160" customFormat="1" ht="117" spans="1:15">
      <c r="A92" s="5">
        <v>67</v>
      </c>
      <c r="B92" s="8" t="s">
        <v>263</v>
      </c>
      <c r="C92" s="8" t="s">
        <v>264</v>
      </c>
      <c r="D92" s="8" t="s">
        <v>265</v>
      </c>
      <c r="E92" s="6" t="s">
        <v>148</v>
      </c>
      <c r="F92" s="148">
        <v>1832.42</v>
      </c>
      <c r="G92" s="148"/>
      <c r="H92" s="148"/>
      <c r="I92" s="173"/>
      <c r="J92" s="178"/>
      <c r="M92" s="80"/>
      <c r="O92" s="80"/>
    </row>
    <row r="93" s="160" customFormat="1" ht="143" spans="1:15">
      <c r="A93" s="5">
        <v>68</v>
      </c>
      <c r="B93" s="8" t="s">
        <v>266</v>
      </c>
      <c r="C93" s="8" t="s">
        <v>267</v>
      </c>
      <c r="D93" s="8" t="s">
        <v>268</v>
      </c>
      <c r="E93" s="6" t="s">
        <v>148</v>
      </c>
      <c r="F93" s="148">
        <v>229.69</v>
      </c>
      <c r="G93" s="148"/>
      <c r="H93" s="148"/>
      <c r="I93" s="173"/>
      <c r="J93" s="178"/>
      <c r="M93" s="80"/>
      <c r="O93" s="80"/>
    </row>
    <row r="94" s="160" customFormat="1" ht="208" spans="1:15">
      <c r="A94" s="5">
        <v>69</v>
      </c>
      <c r="B94" s="8" t="s">
        <v>269</v>
      </c>
      <c r="C94" s="8" t="s">
        <v>270</v>
      </c>
      <c r="D94" s="8" t="s">
        <v>271</v>
      </c>
      <c r="E94" s="6" t="s">
        <v>148</v>
      </c>
      <c r="F94" s="148">
        <v>20442.37</v>
      </c>
      <c r="G94" s="148"/>
      <c r="H94" s="148"/>
      <c r="I94" s="173"/>
      <c r="J94" s="178"/>
      <c r="M94" s="80"/>
      <c r="O94" s="80"/>
    </row>
    <row r="95" s="160" customFormat="1" ht="169" spans="1:15">
      <c r="A95" s="5">
        <v>70</v>
      </c>
      <c r="B95" s="8" t="s">
        <v>272</v>
      </c>
      <c r="C95" s="8" t="s">
        <v>270</v>
      </c>
      <c r="D95" s="8" t="s">
        <v>273</v>
      </c>
      <c r="E95" s="6" t="s">
        <v>148</v>
      </c>
      <c r="F95" s="148">
        <v>291.54</v>
      </c>
      <c r="G95" s="148"/>
      <c r="H95" s="148"/>
      <c r="I95" s="173"/>
      <c r="J95" s="178"/>
      <c r="M95" s="80"/>
      <c r="O95" s="80"/>
    </row>
    <row r="96" s="160" customFormat="1" ht="182" spans="1:15">
      <c r="A96" s="5">
        <v>71</v>
      </c>
      <c r="B96" s="8" t="s">
        <v>274</v>
      </c>
      <c r="C96" s="8" t="s">
        <v>275</v>
      </c>
      <c r="D96" s="8" t="s">
        <v>276</v>
      </c>
      <c r="E96" s="6" t="s">
        <v>148</v>
      </c>
      <c r="F96" s="148">
        <v>84.72</v>
      </c>
      <c r="G96" s="148"/>
      <c r="H96" s="148"/>
      <c r="I96" s="173"/>
      <c r="J96" s="178"/>
      <c r="M96" s="80"/>
      <c r="O96" s="80"/>
    </row>
    <row r="97" s="160" customFormat="1" ht="221" spans="1:15">
      <c r="A97" s="5">
        <v>72</v>
      </c>
      <c r="B97" s="8" t="s">
        <v>277</v>
      </c>
      <c r="C97" s="8" t="s">
        <v>278</v>
      </c>
      <c r="D97" s="8" t="s">
        <v>279</v>
      </c>
      <c r="E97" s="6" t="s">
        <v>148</v>
      </c>
      <c r="F97" s="148">
        <v>146.55</v>
      </c>
      <c r="G97" s="148"/>
      <c r="H97" s="148"/>
      <c r="I97" s="173"/>
      <c r="J97" s="178"/>
      <c r="M97" s="80"/>
      <c r="O97" s="80"/>
    </row>
    <row r="98" s="160" customFormat="1" ht="169" spans="1:15">
      <c r="A98" s="5">
        <v>73</v>
      </c>
      <c r="B98" s="8" t="s">
        <v>280</v>
      </c>
      <c r="C98" s="8" t="s">
        <v>270</v>
      </c>
      <c r="D98" s="8" t="s">
        <v>281</v>
      </c>
      <c r="E98" s="6" t="s">
        <v>148</v>
      </c>
      <c r="F98" s="148">
        <v>689.08</v>
      </c>
      <c r="G98" s="148"/>
      <c r="H98" s="148"/>
      <c r="I98" s="173"/>
      <c r="J98" s="178"/>
      <c r="M98" s="80"/>
      <c r="O98" s="80"/>
    </row>
    <row r="99" s="160" customFormat="1" ht="169" spans="1:15">
      <c r="A99" s="5">
        <v>74</v>
      </c>
      <c r="B99" s="8" t="s">
        <v>282</v>
      </c>
      <c r="C99" s="8" t="s">
        <v>270</v>
      </c>
      <c r="D99" s="8" t="s">
        <v>283</v>
      </c>
      <c r="E99" s="6" t="s">
        <v>148</v>
      </c>
      <c r="F99" s="148">
        <v>1045.17</v>
      </c>
      <c r="G99" s="148"/>
      <c r="H99" s="148"/>
      <c r="I99" s="173"/>
      <c r="J99" s="178"/>
      <c r="M99" s="80"/>
      <c r="O99" s="80"/>
    </row>
    <row r="100" s="160" customFormat="1" ht="13" spans="1:15">
      <c r="A100" s="5"/>
      <c r="B100" s="8" t="s">
        <v>284</v>
      </c>
      <c r="C100" s="8" t="s">
        <v>285</v>
      </c>
      <c r="D100" s="8"/>
      <c r="E100" s="8"/>
      <c r="F100" s="148"/>
      <c r="G100" s="148"/>
      <c r="H100" s="148"/>
      <c r="I100" s="173"/>
      <c r="J100" s="178"/>
      <c r="M100" s="80"/>
      <c r="O100" s="80"/>
    </row>
    <row r="101" s="160" customFormat="1" ht="117" spans="1:15">
      <c r="A101" s="5">
        <v>75</v>
      </c>
      <c r="B101" s="8" t="s">
        <v>286</v>
      </c>
      <c r="C101" s="8" t="s">
        <v>261</v>
      </c>
      <c r="D101" s="8" t="s">
        <v>287</v>
      </c>
      <c r="E101" s="6" t="s">
        <v>148</v>
      </c>
      <c r="F101" s="148">
        <v>1704.71</v>
      </c>
      <c r="G101" s="148"/>
      <c r="H101" s="148"/>
      <c r="I101" s="173"/>
      <c r="J101" s="178"/>
      <c r="M101" s="80"/>
      <c r="O101" s="80"/>
    </row>
    <row r="102" s="160" customFormat="1" ht="117" spans="1:15">
      <c r="A102" s="5">
        <v>76</v>
      </c>
      <c r="B102" s="8" t="s">
        <v>288</v>
      </c>
      <c r="C102" s="8" t="s">
        <v>264</v>
      </c>
      <c r="D102" s="8" t="s">
        <v>289</v>
      </c>
      <c r="E102" s="6" t="s">
        <v>148</v>
      </c>
      <c r="F102" s="148">
        <v>189.41</v>
      </c>
      <c r="G102" s="148"/>
      <c r="H102" s="148"/>
      <c r="I102" s="173"/>
      <c r="J102" s="178"/>
      <c r="M102" s="80"/>
      <c r="O102" s="80"/>
    </row>
    <row r="103" s="160" customFormat="1" ht="182" spans="1:15">
      <c r="A103" s="5">
        <v>77</v>
      </c>
      <c r="B103" s="8" t="s">
        <v>290</v>
      </c>
      <c r="C103" s="8" t="s">
        <v>291</v>
      </c>
      <c r="D103" s="8" t="s">
        <v>292</v>
      </c>
      <c r="E103" s="6" t="s">
        <v>148</v>
      </c>
      <c r="F103" s="148">
        <v>1894.13</v>
      </c>
      <c r="G103" s="148"/>
      <c r="H103" s="148"/>
      <c r="I103" s="173"/>
      <c r="J103" s="178"/>
      <c r="M103" s="80"/>
      <c r="O103" s="80"/>
    </row>
    <row r="104" s="160" customFormat="1" ht="13" spans="1:15">
      <c r="A104" s="5"/>
      <c r="B104" s="8" t="s">
        <v>293</v>
      </c>
      <c r="C104" s="8" t="s">
        <v>294</v>
      </c>
      <c r="D104" s="8"/>
      <c r="E104" s="8"/>
      <c r="F104" s="148"/>
      <c r="G104" s="148"/>
      <c r="H104" s="148"/>
      <c r="I104" s="173"/>
      <c r="J104" s="178"/>
      <c r="M104" s="80"/>
      <c r="O104" s="80"/>
    </row>
    <row r="105" s="160" customFormat="1" ht="130" spans="1:15">
      <c r="A105" s="5">
        <v>78</v>
      </c>
      <c r="B105" s="8" t="s">
        <v>295</v>
      </c>
      <c r="C105" s="8" t="s">
        <v>296</v>
      </c>
      <c r="D105" s="8" t="s">
        <v>297</v>
      </c>
      <c r="E105" s="6" t="s">
        <v>148</v>
      </c>
      <c r="F105" s="148">
        <v>151.93</v>
      </c>
      <c r="G105" s="148"/>
      <c r="H105" s="148"/>
      <c r="I105" s="173"/>
      <c r="J105" s="178"/>
      <c r="M105" s="80"/>
      <c r="O105" s="80"/>
    </row>
    <row r="106" s="160" customFormat="1" ht="26" spans="1:15">
      <c r="A106" s="5"/>
      <c r="B106" s="8" t="s">
        <v>298</v>
      </c>
      <c r="C106" s="8" t="s">
        <v>299</v>
      </c>
      <c r="D106" s="8"/>
      <c r="E106" s="8"/>
      <c r="F106" s="148"/>
      <c r="G106" s="148"/>
      <c r="H106" s="148"/>
      <c r="I106" s="173"/>
      <c r="J106" s="178"/>
      <c r="M106" s="80"/>
      <c r="O106" s="80"/>
    </row>
    <row r="107" s="160" customFormat="1" ht="91" spans="1:15">
      <c r="A107" s="5">
        <v>79</v>
      </c>
      <c r="B107" s="8" t="s">
        <v>300</v>
      </c>
      <c r="C107" s="8" t="s">
        <v>301</v>
      </c>
      <c r="D107" s="8" t="s">
        <v>302</v>
      </c>
      <c r="E107" s="6" t="s">
        <v>148</v>
      </c>
      <c r="F107" s="148">
        <v>20732.24</v>
      </c>
      <c r="G107" s="148"/>
      <c r="H107" s="148"/>
      <c r="I107" s="173"/>
      <c r="J107" s="178"/>
      <c r="M107" s="80"/>
      <c r="O107" s="80"/>
    </row>
    <row r="108" s="160" customFormat="1" ht="169" spans="1:15">
      <c r="A108" s="5">
        <v>80</v>
      </c>
      <c r="B108" s="8" t="s">
        <v>303</v>
      </c>
      <c r="C108" s="8" t="s">
        <v>304</v>
      </c>
      <c r="D108" s="8" t="s">
        <v>305</v>
      </c>
      <c r="E108" s="6" t="s">
        <v>148</v>
      </c>
      <c r="F108" s="148">
        <v>683.66</v>
      </c>
      <c r="G108" s="148"/>
      <c r="H108" s="148"/>
      <c r="I108" s="173"/>
      <c r="J108" s="178"/>
      <c r="M108" s="80"/>
      <c r="O108" s="80"/>
    </row>
    <row r="109" s="160" customFormat="1" ht="130" spans="1:15">
      <c r="A109" s="5">
        <v>81</v>
      </c>
      <c r="B109" s="8" t="s">
        <v>306</v>
      </c>
      <c r="C109" s="8" t="s">
        <v>307</v>
      </c>
      <c r="D109" s="8" t="s">
        <v>308</v>
      </c>
      <c r="E109" s="6" t="s">
        <v>148</v>
      </c>
      <c r="F109" s="148">
        <v>401.05</v>
      </c>
      <c r="G109" s="148"/>
      <c r="H109" s="148"/>
      <c r="I109" s="173"/>
      <c r="J109" s="178"/>
      <c r="M109" s="80"/>
      <c r="O109" s="80"/>
    </row>
    <row r="110" s="160" customFormat="1" ht="182" spans="1:15">
      <c r="A110" s="5">
        <v>82</v>
      </c>
      <c r="B110" s="8" t="s">
        <v>309</v>
      </c>
      <c r="C110" s="8" t="s">
        <v>310</v>
      </c>
      <c r="D110" s="8" t="s">
        <v>311</v>
      </c>
      <c r="E110" s="6" t="s">
        <v>148</v>
      </c>
      <c r="F110" s="148">
        <v>18878.11</v>
      </c>
      <c r="G110" s="148"/>
      <c r="H110" s="148"/>
      <c r="I110" s="173"/>
      <c r="J110" s="178"/>
      <c r="M110" s="80"/>
      <c r="O110" s="80"/>
    </row>
    <row r="111" s="160" customFormat="1" ht="39" spans="1:15">
      <c r="A111" s="5"/>
      <c r="B111" s="8" t="s">
        <v>312</v>
      </c>
      <c r="C111" s="8" t="s">
        <v>8</v>
      </c>
      <c r="D111" s="8"/>
      <c r="E111" s="8"/>
      <c r="F111" s="148"/>
      <c r="G111" s="148"/>
      <c r="H111" s="148"/>
      <c r="I111" s="173"/>
      <c r="J111" s="178"/>
      <c r="M111" s="80"/>
      <c r="O111" s="80"/>
    </row>
    <row r="112" s="160" customFormat="1" ht="26" spans="1:15">
      <c r="A112" s="5"/>
      <c r="B112" s="8" t="s">
        <v>62</v>
      </c>
      <c r="C112" s="8" t="s">
        <v>63</v>
      </c>
      <c r="D112" s="8"/>
      <c r="E112" s="8"/>
      <c r="F112" s="148"/>
      <c r="G112" s="148"/>
      <c r="H112" s="148"/>
      <c r="I112" s="173"/>
      <c r="J112" s="178"/>
      <c r="M112" s="80"/>
      <c r="O112" s="80"/>
    </row>
    <row r="113" s="160" customFormat="1" ht="13" spans="1:15">
      <c r="A113" s="5"/>
      <c r="B113" s="8" t="s">
        <v>64</v>
      </c>
      <c r="C113" s="8" t="s">
        <v>65</v>
      </c>
      <c r="D113" s="8"/>
      <c r="E113" s="8"/>
      <c r="F113" s="148"/>
      <c r="G113" s="148"/>
      <c r="H113" s="148"/>
      <c r="I113" s="173"/>
      <c r="J113" s="178"/>
      <c r="M113" s="80"/>
      <c r="O113" s="80"/>
    </row>
    <row r="114" s="160" customFormat="1" ht="104" spans="1:15">
      <c r="A114" s="5">
        <v>83</v>
      </c>
      <c r="B114" s="8" t="s">
        <v>313</v>
      </c>
      <c r="C114" s="8" t="s">
        <v>314</v>
      </c>
      <c r="D114" s="8" t="s">
        <v>82</v>
      </c>
      <c r="E114" s="6" t="s">
        <v>50</v>
      </c>
      <c r="F114" s="148">
        <v>1020.11</v>
      </c>
      <c r="G114" s="148"/>
      <c r="H114" s="148"/>
      <c r="I114" s="173"/>
      <c r="J114" s="178"/>
      <c r="M114" s="80"/>
      <c r="O114" s="80"/>
    </row>
    <row r="115" s="160" customFormat="1" ht="117" spans="1:15">
      <c r="A115" s="5">
        <v>84</v>
      </c>
      <c r="B115" s="8" t="s">
        <v>315</v>
      </c>
      <c r="C115" s="8" t="s">
        <v>78</v>
      </c>
      <c r="D115" s="8" t="s">
        <v>79</v>
      </c>
      <c r="E115" s="6" t="s">
        <v>50</v>
      </c>
      <c r="F115" s="148">
        <v>218.1</v>
      </c>
      <c r="G115" s="148"/>
      <c r="H115" s="148"/>
      <c r="I115" s="173"/>
      <c r="J115" s="178"/>
      <c r="M115" s="80"/>
      <c r="O115" s="80"/>
    </row>
    <row r="116" s="160" customFormat="1" ht="104" spans="1:15">
      <c r="A116" s="5">
        <v>85</v>
      </c>
      <c r="B116" s="8" t="s">
        <v>316</v>
      </c>
      <c r="C116" s="8" t="s">
        <v>70</v>
      </c>
      <c r="D116" s="8" t="s">
        <v>71</v>
      </c>
      <c r="E116" s="6" t="s">
        <v>50</v>
      </c>
      <c r="F116" s="148">
        <v>153.31</v>
      </c>
      <c r="G116" s="148"/>
      <c r="H116" s="148"/>
      <c r="I116" s="173"/>
      <c r="J116" s="178"/>
      <c r="M116" s="80"/>
      <c r="O116" s="80"/>
    </row>
    <row r="117" s="160" customFormat="1" ht="104" spans="1:15">
      <c r="A117" s="5">
        <v>86</v>
      </c>
      <c r="B117" s="8" t="s">
        <v>317</v>
      </c>
      <c r="C117" s="8" t="s">
        <v>318</v>
      </c>
      <c r="D117" s="8" t="s">
        <v>82</v>
      </c>
      <c r="E117" s="6" t="s">
        <v>50</v>
      </c>
      <c r="F117" s="148">
        <v>300.42</v>
      </c>
      <c r="G117" s="148"/>
      <c r="H117" s="148"/>
      <c r="I117" s="173"/>
      <c r="J117" s="178"/>
      <c r="M117" s="80"/>
      <c r="O117" s="80"/>
    </row>
    <row r="118" s="160" customFormat="1" ht="104" spans="1:15">
      <c r="A118" s="5">
        <v>87</v>
      </c>
      <c r="B118" s="8" t="s">
        <v>319</v>
      </c>
      <c r="C118" s="8" t="s">
        <v>81</v>
      </c>
      <c r="D118" s="8" t="s">
        <v>82</v>
      </c>
      <c r="E118" s="6" t="s">
        <v>50</v>
      </c>
      <c r="F118" s="148">
        <v>27.02</v>
      </c>
      <c r="G118" s="148"/>
      <c r="H118" s="148"/>
      <c r="I118" s="173"/>
      <c r="J118" s="178"/>
      <c r="M118" s="80"/>
      <c r="O118" s="80"/>
    </row>
    <row r="119" s="160" customFormat="1" ht="104" spans="1:15">
      <c r="A119" s="5">
        <v>88</v>
      </c>
      <c r="B119" s="8" t="s">
        <v>320</v>
      </c>
      <c r="C119" s="8" t="s">
        <v>86</v>
      </c>
      <c r="D119" s="8" t="s">
        <v>76</v>
      </c>
      <c r="E119" s="6" t="s">
        <v>50</v>
      </c>
      <c r="F119" s="148">
        <v>3091.62</v>
      </c>
      <c r="G119" s="148"/>
      <c r="H119" s="148"/>
      <c r="I119" s="173"/>
      <c r="J119" s="178"/>
      <c r="M119" s="80"/>
      <c r="O119" s="80"/>
    </row>
    <row r="120" s="160" customFormat="1" ht="104" spans="1:15">
      <c r="A120" s="5">
        <v>89</v>
      </c>
      <c r="B120" s="8" t="s">
        <v>321</v>
      </c>
      <c r="C120" s="8" t="s">
        <v>322</v>
      </c>
      <c r="D120" s="8" t="s">
        <v>323</v>
      </c>
      <c r="E120" s="6" t="s">
        <v>50</v>
      </c>
      <c r="F120" s="148">
        <v>3091.62</v>
      </c>
      <c r="G120" s="148"/>
      <c r="H120" s="148"/>
      <c r="I120" s="173"/>
      <c r="J120" s="178"/>
      <c r="M120" s="80"/>
      <c r="O120" s="80"/>
    </row>
    <row r="121" s="160" customFormat="1" ht="104" spans="1:15">
      <c r="A121" s="5">
        <v>90</v>
      </c>
      <c r="B121" s="8" t="s">
        <v>324</v>
      </c>
      <c r="C121" s="8" t="s">
        <v>325</v>
      </c>
      <c r="D121" s="8" t="s">
        <v>326</v>
      </c>
      <c r="E121" s="6" t="s">
        <v>50</v>
      </c>
      <c r="F121" s="148">
        <v>3091.62</v>
      </c>
      <c r="G121" s="148"/>
      <c r="H121" s="148"/>
      <c r="I121" s="173"/>
      <c r="J121" s="178"/>
      <c r="M121" s="80"/>
      <c r="O121" s="80"/>
    </row>
    <row r="122" s="160" customFormat="1" ht="104" spans="1:15">
      <c r="A122" s="5">
        <v>91</v>
      </c>
      <c r="B122" s="8" t="s">
        <v>327</v>
      </c>
      <c r="C122" s="8" t="s">
        <v>88</v>
      </c>
      <c r="D122" s="8" t="s">
        <v>82</v>
      </c>
      <c r="E122" s="6" t="s">
        <v>50</v>
      </c>
      <c r="F122" s="148">
        <v>43.15</v>
      </c>
      <c r="G122" s="148"/>
      <c r="H122" s="148"/>
      <c r="I122" s="173"/>
      <c r="J122" s="178"/>
      <c r="M122" s="80"/>
      <c r="O122" s="80"/>
    </row>
    <row r="123" s="160" customFormat="1" ht="208" spans="1:15">
      <c r="A123" s="5">
        <v>92</v>
      </c>
      <c r="B123" s="8" t="s">
        <v>328</v>
      </c>
      <c r="C123" s="8" t="s">
        <v>99</v>
      </c>
      <c r="D123" s="8" t="s">
        <v>100</v>
      </c>
      <c r="E123" s="6" t="s">
        <v>50</v>
      </c>
      <c r="F123" s="148">
        <v>4.98</v>
      </c>
      <c r="G123" s="148"/>
      <c r="H123" s="148"/>
      <c r="I123" s="173"/>
      <c r="J123" s="178"/>
      <c r="M123" s="80"/>
      <c r="O123" s="80"/>
    </row>
    <row r="124" s="160" customFormat="1" ht="208" spans="1:15">
      <c r="A124" s="5">
        <v>93</v>
      </c>
      <c r="B124" s="8" t="s">
        <v>329</v>
      </c>
      <c r="C124" s="8" t="s">
        <v>102</v>
      </c>
      <c r="D124" s="8" t="s">
        <v>100</v>
      </c>
      <c r="E124" s="6" t="s">
        <v>50</v>
      </c>
      <c r="F124" s="148">
        <v>328.58</v>
      </c>
      <c r="G124" s="148"/>
      <c r="H124" s="148"/>
      <c r="I124" s="173"/>
      <c r="J124" s="178"/>
      <c r="M124" s="80"/>
      <c r="O124" s="80"/>
    </row>
    <row r="125" s="160" customFormat="1" ht="117" spans="1:15">
      <c r="A125" s="5">
        <v>94</v>
      </c>
      <c r="B125" s="8" t="s">
        <v>330</v>
      </c>
      <c r="C125" s="8" t="s">
        <v>331</v>
      </c>
      <c r="D125" s="8" t="s">
        <v>332</v>
      </c>
      <c r="E125" s="6" t="s">
        <v>50</v>
      </c>
      <c r="F125" s="148">
        <v>6.97</v>
      </c>
      <c r="G125" s="148"/>
      <c r="H125" s="148"/>
      <c r="I125" s="173"/>
      <c r="J125" s="178"/>
      <c r="M125" s="80"/>
      <c r="O125" s="80"/>
    </row>
    <row r="126" s="160" customFormat="1" ht="104" spans="1:15">
      <c r="A126" s="5">
        <v>95</v>
      </c>
      <c r="B126" s="8" t="s">
        <v>333</v>
      </c>
      <c r="C126" s="8" t="s">
        <v>94</v>
      </c>
      <c r="D126" s="8" t="s">
        <v>82</v>
      </c>
      <c r="E126" s="6" t="s">
        <v>50</v>
      </c>
      <c r="F126" s="148">
        <v>129.86</v>
      </c>
      <c r="G126" s="148"/>
      <c r="H126" s="148"/>
      <c r="I126" s="173"/>
      <c r="J126" s="178"/>
      <c r="M126" s="80"/>
      <c r="O126" s="80"/>
    </row>
    <row r="127" s="160" customFormat="1" ht="104" spans="1:15">
      <c r="A127" s="5">
        <v>96</v>
      </c>
      <c r="B127" s="8" t="s">
        <v>334</v>
      </c>
      <c r="C127" s="8" t="s">
        <v>335</v>
      </c>
      <c r="D127" s="8" t="s">
        <v>71</v>
      </c>
      <c r="E127" s="6" t="s">
        <v>50</v>
      </c>
      <c r="F127" s="148">
        <v>8.86</v>
      </c>
      <c r="G127" s="148"/>
      <c r="H127" s="148"/>
      <c r="I127" s="173"/>
      <c r="J127" s="178"/>
      <c r="M127" s="80"/>
      <c r="O127" s="80"/>
    </row>
    <row r="128" s="160" customFormat="1" ht="13" spans="1:15">
      <c r="A128" s="5"/>
      <c r="B128" s="8" t="s">
        <v>103</v>
      </c>
      <c r="C128" s="8" t="s">
        <v>104</v>
      </c>
      <c r="D128" s="8"/>
      <c r="E128" s="8"/>
      <c r="F128" s="148"/>
      <c r="G128" s="148"/>
      <c r="H128" s="148"/>
      <c r="I128" s="173"/>
      <c r="J128" s="178"/>
      <c r="M128" s="80"/>
      <c r="O128" s="80"/>
    </row>
    <row r="129" s="160" customFormat="1" ht="130" spans="1:15">
      <c r="A129" s="5">
        <v>97</v>
      </c>
      <c r="B129" s="8" t="s">
        <v>336</v>
      </c>
      <c r="C129" s="8" t="s">
        <v>106</v>
      </c>
      <c r="D129" s="8" t="s">
        <v>107</v>
      </c>
      <c r="E129" s="6" t="s">
        <v>108</v>
      </c>
      <c r="F129" s="148">
        <v>19.149</v>
      </c>
      <c r="G129" s="148"/>
      <c r="H129" s="148"/>
      <c r="I129" s="173"/>
      <c r="J129" s="178"/>
      <c r="M129" s="80"/>
      <c r="O129" s="80"/>
    </row>
    <row r="130" s="160" customFormat="1" ht="130" spans="1:15">
      <c r="A130" s="5">
        <v>98</v>
      </c>
      <c r="B130" s="8" t="s">
        <v>337</v>
      </c>
      <c r="C130" s="8" t="s">
        <v>110</v>
      </c>
      <c r="D130" s="8" t="s">
        <v>111</v>
      </c>
      <c r="E130" s="6" t="s">
        <v>108</v>
      </c>
      <c r="F130" s="148">
        <v>2.128</v>
      </c>
      <c r="G130" s="148"/>
      <c r="H130" s="148"/>
      <c r="I130" s="173"/>
      <c r="J130" s="178"/>
      <c r="M130" s="80"/>
      <c r="O130" s="80"/>
    </row>
    <row r="131" s="160" customFormat="1" ht="156" spans="1:15">
      <c r="A131" s="5">
        <v>99</v>
      </c>
      <c r="B131" s="8" t="s">
        <v>338</v>
      </c>
      <c r="C131" s="8" t="s">
        <v>113</v>
      </c>
      <c r="D131" s="8" t="s">
        <v>114</v>
      </c>
      <c r="E131" s="6" t="s">
        <v>108</v>
      </c>
      <c r="F131" s="148">
        <v>577.283</v>
      </c>
      <c r="G131" s="148"/>
      <c r="H131" s="148"/>
      <c r="I131" s="173"/>
      <c r="J131" s="178"/>
      <c r="M131" s="80"/>
      <c r="O131" s="80"/>
    </row>
    <row r="132" s="160" customFormat="1" ht="156" spans="1:15">
      <c r="A132" s="5">
        <v>100</v>
      </c>
      <c r="B132" s="8" t="s">
        <v>339</v>
      </c>
      <c r="C132" s="8" t="s">
        <v>116</v>
      </c>
      <c r="D132" s="8" t="s">
        <v>117</v>
      </c>
      <c r="E132" s="6" t="s">
        <v>108</v>
      </c>
      <c r="F132" s="148">
        <v>1720.625</v>
      </c>
      <c r="G132" s="148"/>
      <c r="H132" s="148"/>
      <c r="I132" s="173"/>
      <c r="J132" s="178"/>
      <c r="M132" s="80"/>
      <c r="O132" s="80"/>
    </row>
    <row r="133" s="160" customFormat="1" ht="156" spans="1:15">
      <c r="A133" s="5">
        <v>101</v>
      </c>
      <c r="B133" s="8" t="s">
        <v>340</v>
      </c>
      <c r="C133" s="8" t="s">
        <v>119</v>
      </c>
      <c r="D133" s="8" t="s">
        <v>120</v>
      </c>
      <c r="E133" s="6" t="s">
        <v>108</v>
      </c>
      <c r="F133" s="148">
        <v>59.453</v>
      </c>
      <c r="G133" s="148"/>
      <c r="H133" s="148"/>
      <c r="I133" s="173"/>
      <c r="J133" s="178"/>
      <c r="M133" s="80"/>
      <c r="O133" s="80"/>
    </row>
    <row r="134" s="160" customFormat="1" ht="130" spans="1:15">
      <c r="A134" s="5">
        <v>102</v>
      </c>
      <c r="B134" s="8" t="s">
        <v>341</v>
      </c>
      <c r="C134" s="8" t="s">
        <v>122</v>
      </c>
      <c r="D134" s="8" t="s">
        <v>123</v>
      </c>
      <c r="E134" s="6" t="s">
        <v>108</v>
      </c>
      <c r="F134" s="148">
        <v>32.036</v>
      </c>
      <c r="G134" s="148"/>
      <c r="H134" s="148"/>
      <c r="I134" s="173"/>
      <c r="J134" s="178"/>
      <c r="M134" s="80"/>
      <c r="O134" s="80"/>
    </row>
    <row r="135" s="160" customFormat="1" ht="130" spans="1:15">
      <c r="A135" s="5">
        <v>103</v>
      </c>
      <c r="B135" s="8" t="s">
        <v>342</v>
      </c>
      <c r="C135" s="8" t="s">
        <v>125</v>
      </c>
      <c r="D135" s="8" t="s">
        <v>126</v>
      </c>
      <c r="E135" s="6" t="s">
        <v>108</v>
      </c>
      <c r="F135" s="148">
        <v>3.56</v>
      </c>
      <c r="G135" s="148"/>
      <c r="H135" s="148"/>
      <c r="I135" s="173"/>
      <c r="J135" s="178"/>
      <c r="M135" s="80"/>
      <c r="O135" s="80"/>
    </row>
    <row r="136" s="160" customFormat="1" ht="156" spans="1:15">
      <c r="A136" s="5">
        <v>104</v>
      </c>
      <c r="B136" s="8" t="s">
        <v>343</v>
      </c>
      <c r="C136" s="8" t="s">
        <v>128</v>
      </c>
      <c r="D136" s="8" t="s">
        <v>129</v>
      </c>
      <c r="E136" s="6" t="s">
        <v>108</v>
      </c>
      <c r="F136" s="148">
        <v>533.002</v>
      </c>
      <c r="G136" s="148"/>
      <c r="H136" s="148"/>
      <c r="I136" s="173"/>
      <c r="J136" s="178"/>
      <c r="M136" s="80"/>
      <c r="O136" s="80"/>
    </row>
    <row r="137" s="160" customFormat="1" ht="156" spans="1:15">
      <c r="A137" s="5">
        <v>105</v>
      </c>
      <c r="B137" s="8" t="s">
        <v>344</v>
      </c>
      <c r="C137" s="8" t="s">
        <v>131</v>
      </c>
      <c r="D137" s="8" t="s">
        <v>132</v>
      </c>
      <c r="E137" s="6" t="s">
        <v>108</v>
      </c>
      <c r="F137" s="148">
        <v>83.351</v>
      </c>
      <c r="G137" s="148"/>
      <c r="H137" s="148"/>
      <c r="I137" s="173"/>
      <c r="J137" s="178"/>
      <c r="M137" s="80"/>
      <c r="O137" s="80"/>
    </row>
    <row r="138" s="160" customFormat="1" ht="117" spans="1:15">
      <c r="A138" s="5">
        <v>106</v>
      </c>
      <c r="B138" s="8" t="s">
        <v>345</v>
      </c>
      <c r="C138" s="8" t="s">
        <v>134</v>
      </c>
      <c r="D138" s="8" t="s">
        <v>135</v>
      </c>
      <c r="E138" s="6" t="s">
        <v>136</v>
      </c>
      <c r="F138" s="148">
        <v>12164</v>
      </c>
      <c r="G138" s="148"/>
      <c r="H138" s="148"/>
      <c r="I138" s="173"/>
      <c r="J138" s="178"/>
      <c r="M138" s="80"/>
      <c r="O138" s="80"/>
    </row>
    <row r="139" s="160" customFormat="1" ht="182" spans="1:15">
      <c r="A139" s="5">
        <v>107</v>
      </c>
      <c r="B139" s="8" t="s">
        <v>346</v>
      </c>
      <c r="C139" s="8" t="s">
        <v>347</v>
      </c>
      <c r="D139" s="8" t="s">
        <v>348</v>
      </c>
      <c r="E139" s="6" t="s">
        <v>349</v>
      </c>
      <c r="F139" s="148">
        <v>1086</v>
      </c>
      <c r="G139" s="148"/>
      <c r="H139" s="148"/>
      <c r="I139" s="173"/>
      <c r="J139" s="178"/>
      <c r="M139" s="80"/>
      <c r="O139" s="80"/>
    </row>
    <row r="140" s="160" customFormat="1" ht="182" spans="1:15">
      <c r="A140" s="5">
        <v>108</v>
      </c>
      <c r="B140" s="8" t="s">
        <v>350</v>
      </c>
      <c r="C140" s="8" t="s">
        <v>351</v>
      </c>
      <c r="D140" s="8" t="s">
        <v>352</v>
      </c>
      <c r="E140" s="6" t="s">
        <v>349</v>
      </c>
      <c r="F140" s="148">
        <v>1870</v>
      </c>
      <c r="G140" s="148"/>
      <c r="H140" s="148"/>
      <c r="I140" s="173"/>
      <c r="J140" s="178"/>
      <c r="M140" s="80"/>
      <c r="O140" s="80"/>
    </row>
    <row r="141" s="160" customFormat="1" ht="182" spans="1:15">
      <c r="A141" s="5">
        <v>109</v>
      </c>
      <c r="B141" s="8" t="s">
        <v>353</v>
      </c>
      <c r="C141" s="8" t="s">
        <v>354</v>
      </c>
      <c r="D141" s="8" t="s">
        <v>355</v>
      </c>
      <c r="E141" s="6" t="s">
        <v>349</v>
      </c>
      <c r="F141" s="148">
        <v>511</v>
      </c>
      <c r="G141" s="148"/>
      <c r="H141" s="148"/>
      <c r="I141" s="173"/>
      <c r="J141" s="178"/>
      <c r="M141" s="80"/>
      <c r="O141" s="80"/>
    </row>
    <row r="142" s="160" customFormat="1" ht="182" spans="1:15">
      <c r="A142" s="5">
        <v>110</v>
      </c>
      <c r="B142" s="8" t="s">
        <v>356</v>
      </c>
      <c r="C142" s="8" t="s">
        <v>357</v>
      </c>
      <c r="D142" s="8" t="s">
        <v>358</v>
      </c>
      <c r="E142" s="6" t="s">
        <v>349</v>
      </c>
      <c r="F142" s="148">
        <v>6805</v>
      </c>
      <c r="G142" s="148"/>
      <c r="H142" s="148"/>
      <c r="I142" s="173"/>
      <c r="J142" s="178"/>
      <c r="M142" s="80"/>
      <c r="O142" s="80"/>
    </row>
    <row r="143" s="160" customFormat="1" ht="182" spans="1:15">
      <c r="A143" s="5">
        <v>111</v>
      </c>
      <c r="B143" s="8" t="s">
        <v>359</v>
      </c>
      <c r="C143" s="8" t="s">
        <v>360</v>
      </c>
      <c r="D143" s="8" t="s">
        <v>361</v>
      </c>
      <c r="E143" s="6" t="s">
        <v>349</v>
      </c>
      <c r="F143" s="148">
        <v>79</v>
      </c>
      <c r="G143" s="148"/>
      <c r="H143" s="148"/>
      <c r="I143" s="173"/>
      <c r="J143" s="178"/>
      <c r="M143" s="80"/>
      <c r="O143" s="80"/>
    </row>
    <row r="144" s="160" customFormat="1" ht="182" spans="1:15">
      <c r="A144" s="5">
        <v>112</v>
      </c>
      <c r="B144" s="8" t="s">
        <v>362</v>
      </c>
      <c r="C144" s="8" t="s">
        <v>363</v>
      </c>
      <c r="D144" s="8" t="s">
        <v>364</v>
      </c>
      <c r="E144" s="6" t="s">
        <v>349</v>
      </c>
      <c r="F144" s="148">
        <v>521</v>
      </c>
      <c r="G144" s="148"/>
      <c r="H144" s="148"/>
      <c r="I144" s="173"/>
      <c r="J144" s="178"/>
      <c r="M144" s="80"/>
      <c r="O144" s="80"/>
    </row>
    <row r="145" s="160" customFormat="1" ht="182" spans="1:15">
      <c r="A145" s="5">
        <v>113</v>
      </c>
      <c r="B145" s="8" t="s">
        <v>365</v>
      </c>
      <c r="C145" s="8" t="s">
        <v>366</v>
      </c>
      <c r="D145" s="8" t="s">
        <v>367</v>
      </c>
      <c r="E145" s="6" t="s">
        <v>349</v>
      </c>
      <c r="F145" s="148">
        <v>707</v>
      </c>
      <c r="G145" s="148"/>
      <c r="H145" s="148"/>
      <c r="I145" s="173"/>
      <c r="J145" s="178"/>
      <c r="M145" s="80"/>
      <c r="O145" s="80"/>
    </row>
    <row r="146" s="160" customFormat="1" ht="182" spans="1:15">
      <c r="A146" s="5">
        <v>114</v>
      </c>
      <c r="B146" s="8" t="s">
        <v>368</v>
      </c>
      <c r="C146" s="8" t="s">
        <v>369</v>
      </c>
      <c r="D146" s="8" t="s">
        <v>370</v>
      </c>
      <c r="E146" s="6" t="s">
        <v>349</v>
      </c>
      <c r="F146" s="148">
        <v>54</v>
      </c>
      <c r="G146" s="148"/>
      <c r="H146" s="148"/>
      <c r="I146" s="173"/>
      <c r="J146" s="178"/>
      <c r="M146" s="80"/>
      <c r="O146" s="80"/>
    </row>
    <row r="147" s="160" customFormat="1" ht="182" spans="1:15">
      <c r="A147" s="5">
        <v>115</v>
      </c>
      <c r="B147" s="8" t="s">
        <v>371</v>
      </c>
      <c r="C147" s="8" t="s">
        <v>372</v>
      </c>
      <c r="D147" s="8" t="s">
        <v>373</v>
      </c>
      <c r="E147" s="6" t="s">
        <v>349</v>
      </c>
      <c r="F147" s="148">
        <v>188</v>
      </c>
      <c r="G147" s="148"/>
      <c r="H147" s="148"/>
      <c r="I147" s="173"/>
      <c r="J147" s="178"/>
      <c r="M147" s="80"/>
      <c r="O147" s="80"/>
    </row>
    <row r="148" s="160" customFormat="1" ht="182" spans="1:15">
      <c r="A148" s="5">
        <v>116</v>
      </c>
      <c r="B148" s="8" t="s">
        <v>374</v>
      </c>
      <c r="C148" s="8" t="s">
        <v>375</v>
      </c>
      <c r="D148" s="8" t="s">
        <v>376</v>
      </c>
      <c r="E148" s="6" t="s">
        <v>349</v>
      </c>
      <c r="F148" s="148">
        <v>21</v>
      </c>
      <c r="G148" s="148"/>
      <c r="H148" s="148"/>
      <c r="I148" s="173"/>
      <c r="J148" s="178"/>
      <c r="M148" s="80"/>
      <c r="O148" s="80"/>
    </row>
    <row r="149" s="160" customFormat="1" ht="182" spans="1:15">
      <c r="A149" s="5">
        <v>117</v>
      </c>
      <c r="B149" s="8" t="s">
        <v>377</v>
      </c>
      <c r="C149" s="8" t="s">
        <v>378</v>
      </c>
      <c r="D149" s="8" t="s">
        <v>379</v>
      </c>
      <c r="E149" s="6" t="s">
        <v>349</v>
      </c>
      <c r="F149" s="148">
        <v>5</v>
      </c>
      <c r="G149" s="148"/>
      <c r="H149" s="148"/>
      <c r="I149" s="173"/>
      <c r="J149" s="178"/>
      <c r="M149" s="80"/>
      <c r="O149" s="80"/>
    </row>
    <row r="150" s="160" customFormat="1" ht="13" spans="1:15">
      <c r="A150" s="5"/>
      <c r="B150" s="8" t="s">
        <v>137</v>
      </c>
      <c r="C150" s="8" t="s">
        <v>138</v>
      </c>
      <c r="D150" s="8"/>
      <c r="E150" s="8"/>
      <c r="F150" s="148"/>
      <c r="G150" s="148"/>
      <c r="H150" s="148"/>
      <c r="I150" s="173"/>
      <c r="J150" s="178"/>
      <c r="M150" s="80"/>
      <c r="O150" s="80"/>
    </row>
    <row r="151" s="160" customFormat="1" ht="286" spans="1:15">
      <c r="A151" s="5">
        <v>118</v>
      </c>
      <c r="B151" s="8" t="s">
        <v>380</v>
      </c>
      <c r="C151" s="8" t="s">
        <v>381</v>
      </c>
      <c r="D151" s="8" t="s">
        <v>382</v>
      </c>
      <c r="E151" s="6" t="s">
        <v>108</v>
      </c>
      <c r="F151" s="148">
        <v>109.101</v>
      </c>
      <c r="G151" s="148"/>
      <c r="H151" s="148"/>
      <c r="I151" s="173"/>
      <c r="J151" s="178"/>
      <c r="M151" s="80"/>
      <c r="O151" s="80"/>
    </row>
    <row r="152" s="160" customFormat="1" ht="286" spans="1:15">
      <c r="A152" s="5">
        <v>119</v>
      </c>
      <c r="B152" s="8" t="s">
        <v>383</v>
      </c>
      <c r="C152" s="8" t="s">
        <v>384</v>
      </c>
      <c r="D152" s="8" t="s">
        <v>382</v>
      </c>
      <c r="E152" s="6" t="s">
        <v>108</v>
      </c>
      <c r="F152" s="148">
        <v>72.734</v>
      </c>
      <c r="G152" s="148"/>
      <c r="H152" s="148"/>
      <c r="I152" s="173"/>
      <c r="J152" s="178"/>
      <c r="M152" s="80"/>
      <c r="O152" s="80"/>
    </row>
    <row r="153" s="160" customFormat="1" ht="182" spans="1:15">
      <c r="A153" s="5">
        <v>120</v>
      </c>
      <c r="B153" s="8" t="s">
        <v>385</v>
      </c>
      <c r="C153" s="8" t="s">
        <v>386</v>
      </c>
      <c r="D153" s="8" t="s">
        <v>387</v>
      </c>
      <c r="E153" s="6" t="s">
        <v>148</v>
      </c>
      <c r="F153" s="148">
        <v>538.77</v>
      </c>
      <c r="G153" s="148"/>
      <c r="H153" s="148"/>
      <c r="I153" s="173"/>
      <c r="J153" s="178"/>
      <c r="M153" s="80"/>
      <c r="O153" s="80"/>
    </row>
    <row r="154" s="160" customFormat="1" ht="39" spans="1:15">
      <c r="A154" s="5"/>
      <c r="B154" s="8" t="s">
        <v>388</v>
      </c>
      <c r="C154" s="8" t="s">
        <v>9</v>
      </c>
      <c r="D154" s="8"/>
      <c r="E154" s="8"/>
      <c r="F154" s="148"/>
      <c r="G154" s="148"/>
      <c r="H154" s="148"/>
      <c r="I154" s="173"/>
      <c r="J154" s="178"/>
      <c r="M154" s="80"/>
      <c r="O154" s="80"/>
    </row>
    <row r="155" s="160" customFormat="1" ht="26" spans="1:15">
      <c r="A155" s="5"/>
      <c r="B155" s="8" t="s">
        <v>62</v>
      </c>
      <c r="C155" s="8" t="s">
        <v>63</v>
      </c>
      <c r="D155" s="8"/>
      <c r="E155" s="8"/>
      <c r="F155" s="148"/>
      <c r="G155" s="148"/>
      <c r="H155" s="148"/>
      <c r="I155" s="173"/>
      <c r="J155" s="178"/>
      <c r="M155" s="80"/>
      <c r="O155" s="80"/>
    </row>
    <row r="156" s="160" customFormat="1" ht="13" spans="1:15">
      <c r="A156" s="5"/>
      <c r="B156" s="8" t="s">
        <v>64</v>
      </c>
      <c r="C156" s="8" t="s">
        <v>65</v>
      </c>
      <c r="D156" s="8"/>
      <c r="E156" s="8"/>
      <c r="F156" s="148"/>
      <c r="G156" s="148"/>
      <c r="H156" s="148"/>
      <c r="I156" s="173"/>
      <c r="J156" s="178"/>
      <c r="M156" s="80"/>
      <c r="O156" s="80"/>
    </row>
    <row r="157" s="160" customFormat="1" ht="104" spans="1:15">
      <c r="A157" s="5">
        <v>121</v>
      </c>
      <c r="B157" s="8" t="s">
        <v>389</v>
      </c>
      <c r="C157" s="8" t="s">
        <v>314</v>
      </c>
      <c r="D157" s="8" t="s">
        <v>82</v>
      </c>
      <c r="E157" s="6" t="s">
        <v>50</v>
      </c>
      <c r="F157" s="148">
        <v>525.29</v>
      </c>
      <c r="G157" s="148"/>
      <c r="H157" s="148"/>
      <c r="I157" s="173"/>
      <c r="J157" s="178"/>
      <c r="M157" s="80"/>
      <c r="O157" s="80"/>
    </row>
    <row r="158" s="160" customFormat="1" ht="117" spans="1:15">
      <c r="A158" s="5">
        <v>122</v>
      </c>
      <c r="B158" s="8" t="s">
        <v>390</v>
      </c>
      <c r="C158" s="8" t="s">
        <v>78</v>
      </c>
      <c r="D158" s="8" t="s">
        <v>79</v>
      </c>
      <c r="E158" s="6" t="s">
        <v>50</v>
      </c>
      <c r="F158" s="148">
        <v>112.31</v>
      </c>
      <c r="G158" s="148"/>
      <c r="H158" s="148"/>
      <c r="I158" s="173"/>
      <c r="J158" s="178"/>
      <c r="M158" s="80"/>
      <c r="O158" s="80"/>
    </row>
    <row r="159" s="160" customFormat="1" ht="104" spans="1:15">
      <c r="A159" s="5">
        <v>123</v>
      </c>
      <c r="B159" s="8" t="s">
        <v>391</v>
      </c>
      <c r="C159" s="8" t="s">
        <v>70</v>
      </c>
      <c r="D159" s="8" t="s">
        <v>71</v>
      </c>
      <c r="E159" s="6" t="s">
        <v>50</v>
      </c>
      <c r="F159" s="148">
        <v>78.95</v>
      </c>
      <c r="G159" s="148"/>
      <c r="H159" s="148"/>
      <c r="I159" s="173"/>
      <c r="J159" s="178"/>
      <c r="M159" s="80"/>
      <c r="O159" s="80"/>
    </row>
    <row r="160" s="160" customFormat="1" ht="104" spans="1:15">
      <c r="A160" s="5">
        <v>124</v>
      </c>
      <c r="B160" s="8" t="s">
        <v>392</v>
      </c>
      <c r="C160" s="8" t="s">
        <v>318</v>
      </c>
      <c r="D160" s="8" t="s">
        <v>82</v>
      </c>
      <c r="E160" s="6" t="s">
        <v>50</v>
      </c>
      <c r="F160" s="148">
        <v>154.69</v>
      </c>
      <c r="G160" s="148"/>
      <c r="H160" s="148"/>
      <c r="I160" s="173"/>
      <c r="J160" s="178"/>
      <c r="M160" s="80"/>
      <c r="O160" s="80"/>
    </row>
    <row r="161" s="160" customFormat="1" ht="104" spans="1:15">
      <c r="A161" s="5">
        <v>125</v>
      </c>
      <c r="B161" s="8" t="s">
        <v>393</v>
      </c>
      <c r="C161" s="8" t="s">
        <v>81</v>
      </c>
      <c r="D161" s="8" t="s">
        <v>82</v>
      </c>
      <c r="E161" s="6" t="s">
        <v>50</v>
      </c>
      <c r="F161" s="148">
        <v>3.48</v>
      </c>
      <c r="G161" s="148"/>
      <c r="H161" s="148"/>
      <c r="I161" s="173"/>
      <c r="J161" s="178"/>
      <c r="M161" s="80"/>
      <c r="O161" s="80"/>
    </row>
    <row r="162" s="160" customFormat="1" ht="104" spans="1:15">
      <c r="A162" s="5">
        <v>126</v>
      </c>
      <c r="B162" s="8" t="s">
        <v>394</v>
      </c>
      <c r="C162" s="8" t="s">
        <v>395</v>
      </c>
      <c r="D162" s="8" t="s">
        <v>68</v>
      </c>
      <c r="E162" s="6" t="s">
        <v>50</v>
      </c>
      <c r="F162" s="148">
        <v>3.48</v>
      </c>
      <c r="G162" s="148"/>
      <c r="H162" s="148"/>
      <c r="I162" s="173"/>
      <c r="J162" s="178"/>
      <c r="M162" s="80"/>
      <c r="O162" s="80"/>
    </row>
    <row r="163" s="160" customFormat="1" ht="104" spans="1:15">
      <c r="A163" s="5">
        <v>127</v>
      </c>
      <c r="B163" s="8" t="s">
        <v>396</v>
      </c>
      <c r="C163" s="8" t="s">
        <v>397</v>
      </c>
      <c r="D163" s="8" t="s">
        <v>398</v>
      </c>
      <c r="E163" s="6" t="s">
        <v>50</v>
      </c>
      <c r="F163" s="148">
        <v>3.48</v>
      </c>
      <c r="G163" s="148"/>
      <c r="H163" s="148"/>
      <c r="I163" s="173"/>
      <c r="J163" s="178"/>
      <c r="M163" s="80"/>
      <c r="O163" s="80"/>
    </row>
    <row r="164" s="160" customFormat="1" ht="104" spans="1:15">
      <c r="A164" s="5">
        <v>128</v>
      </c>
      <c r="B164" s="8" t="s">
        <v>399</v>
      </c>
      <c r="C164" s="8" t="s">
        <v>400</v>
      </c>
      <c r="D164" s="8" t="s">
        <v>401</v>
      </c>
      <c r="E164" s="6" t="s">
        <v>50</v>
      </c>
      <c r="F164" s="148">
        <v>3.48</v>
      </c>
      <c r="G164" s="148"/>
      <c r="H164" s="148"/>
      <c r="I164" s="173"/>
      <c r="J164" s="178"/>
      <c r="M164" s="80"/>
      <c r="O164" s="80"/>
    </row>
    <row r="165" s="160" customFormat="1" ht="104" spans="1:15">
      <c r="A165" s="5">
        <v>129</v>
      </c>
      <c r="B165" s="8" t="s">
        <v>402</v>
      </c>
      <c r="C165" s="8" t="s">
        <v>86</v>
      </c>
      <c r="D165" s="8" t="s">
        <v>76</v>
      </c>
      <c r="E165" s="6" t="s">
        <v>50</v>
      </c>
      <c r="F165" s="148">
        <v>1592.16</v>
      </c>
      <c r="G165" s="148"/>
      <c r="H165" s="148"/>
      <c r="I165" s="173"/>
      <c r="J165" s="178"/>
      <c r="M165" s="80"/>
      <c r="O165" s="80"/>
    </row>
    <row r="166" s="160" customFormat="1" ht="104" spans="1:15">
      <c r="A166" s="5">
        <v>130</v>
      </c>
      <c r="B166" s="8" t="s">
        <v>403</v>
      </c>
      <c r="C166" s="8" t="s">
        <v>322</v>
      </c>
      <c r="D166" s="8" t="s">
        <v>323</v>
      </c>
      <c r="E166" s="6" t="s">
        <v>50</v>
      </c>
      <c r="F166" s="148">
        <v>1592.16</v>
      </c>
      <c r="G166" s="148"/>
      <c r="H166" s="148"/>
      <c r="I166" s="173"/>
      <c r="J166" s="178"/>
      <c r="M166" s="80"/>
      <c r="O166" s="80"/>
    </row>
    <row r="167" s="160" customFormat="1" ht="104" spans="1:15">
      <c r="A167" s="5">
        <v>131</v>
      </c>
      <c r="B167" s="8" t="s">
        <v>404</v>
      </c>
      <c r="C167" s="8" t="s">
        <v>325</v>
      </c>
      <c r="D167" s="8" t="s">
        <v>326</v>
      </c>
      <c r="E167" s="6" t="s">
        <v>50</v>
      </c>
      <c r="F167" s="148">
        <v>1592.16</v>
      </c>
      <c r="G167" s="148"/>
      <c r="H167" s="148"/>
      <c r="I167" s="173"/>
      <c r="J167" s="178"/>
      <c r="M167" s="80"/>
      <c r="O167" s="80"/>
    </row>
    <row r="168" s="160" customFormat="1" ht="104" spans="1:15">
      <c r="A168" s="5">
        <v>132</v>
      </c>
      <c r="B168" s="8" t="s">
        <v>405</v>
      </c>
      <c r="C168" s="8" t="s">
        <v>88</v>
      </c>
      <c r="D168" s="8" t="s">
        <v>82</v>
      </c>
      <c r="E168" s="6" t="s">
        <v>50</v>
      </c>
      <c r="F168" s="148">
        <v>22.22</v>
      </c>
      <c r="G168" s="148"/>
      <c r="H168" s="148"/>
      <c r="I168" s="173"/>
      <c r="J168" s="178"/>
      <c r="M168" s="80"/>
      <c r="O168" s="80"/>
    </row>
    <row r="169" s="160" customFormat="1" ht="208" spans="1:15">
      <c r="A169" s="5">
        <v>133</v>
      </c>
      <c r="B169" s="8" t="s">
        <v>406</v>
      </c>
      <c r="C169" s="8" t="s">
        <v>99</v>
      </c>
      <c r="D169" s="8" t="s">
        <v>100</v>
      </c>
      <c r="E169" s="6" t="s">
        <v>50</v>
      </c>
      <c r="F169" s="148">
        <v>2.57</v>
      </c>
      <c r="G169" s="148"/>
      <c r="H169" s="148"/>
      <c r="I169" s="173"/>
      <c r="J169" s="178"/>
      <c r="M169" s="80"/>
      <c r="O169" s="80"/>
    </row>
    <row r="170" s="160" customFormat="1" ht="208" spans="1:15">
      <c r="A170" s="5">
        <v>134</v>
      </c>
      <c r="B170" s="8" t="s">
        <v>407</v>
      </c>
      <c r="C170" s="8" t="s">
        <v>102</v>
      </c>
      <c r="D170" s="8" t="s">
        <v>100</v>
      </c>
      <c r="E170" s="6" t="s">
        <v>50</v>
      </c>
      <c r="F170" s="148">
        <v>169.2</v>
      </c>
      <c r="G170" s="148"/>
      <c r="H170" s="148"/>
      <c r="I170" s="173"/>
      <c r="J170" s="178"/>
      <c r="M170" s="80"/>
      <c r="O170" s="80"/>
    </row>
    <row r="171" s="160" customFormat="1" ht="117" spans="1:15">
      <c r="A171" s="5">
        <v>135</v>
      </c>
      <c r="B171" s="8" t="s">
        <v>408</v>
      </c>
      <c r="C171" s="8" t="s">
        <v>331</v>
      </c>
      <c r="D171" s="8" t="s">
        <v>332</v>
      </c>
      <c r="E171" s="6" t="s">
        <v>50</v>
      </c>
      <c r="F171" s="148">
        <v>3.1</v>
      </c>
      <c r="G171" s="148"/>
      <c r="H171" s="148"/>
      <c r="I171" s="173"/>
      <c r="J171" s="178"/>
      <c r="M171" s="80"/>
      <c r="O171" s="80"/>
    </row>
    <row r="172" s="160" customFormat="1" ht="104" spans="1:15">
      <c r="A172" s="5">
        <v>136</v>
      </c>
      <c r="B172" s="8" t="s">
        <v>409</v>
      </c>
      <c r="C172" s="8" t="s">
        <v>94</v>
      </c>
      <c r="D172" s="8" t="s">
        <v>82</v>
      </c>
      <c r="E172" s="6" t="s">
        <v>50</v>
      </c>
      <c r="F172" s="148">
        <v>66.87</v>
      </c>
      <c r="G172" s="148"/>
      <c r="H172" s="148"/>
      <c r="I172" s="173"/>
      <c r="J172" s="178"/>
      <c r="M172" s="80"/>
      <c r="O172" s="80"/>
    </row>
    <row r="173" s="160" customFormat="1" ht="104" spans="1:15">
      <c r="A173" s="5">
        <v>137</v>
      </c>
      <c r="B173" s="8" t="s">
        <v>410</v>
      </c>
      <c r="C173" s="8" t="s">
        <v>335</v>
      </c>
      <c r="D173" s="8" t="s">
        <v>71</v>
      </c>
      <c r="E173" s="6" t="s">
        <v>50</v>
      </c>
      <c r="F173" s="148">
        <v>4.56</v>
      </c>
      <c r="G173" s="148"/>
      <c r="H173" s="148"/>
      <c r="I173" s="173"/>
      <c r="J173" s="178"/>
      <c r="M173" s="80"/>
      <c r="O173" s="80"/>
    </row>
    <row r="174" s="160" customFormat="1" ht="13" spans="1:15">
      <c r="A174" s="5"/>
      <c r="B174" s="8" t="s">
        <v>103</v>
      </c>
      <c r="C174" s="8" t="s">
        <v>104</v>
      </c>
      <c r="D174" s="8"/>
      <c r="E174" s="8"/>
      <c r="F174" s="148"/>
      <c r="G174" s="148"/>
      <c r="H174" s="148"/>
      <c r="I174" s="173"/>
      <c r="J174" s="178"/>
      <c r="M174" s="80"/>
      <c r="O174" s="80"/>
    </row>
    <row r="175" s="160" customFormat="1" ht="130" spans="1:15">
      <c r="A175" s="5">
        <v>138</v>
      </c>
      <c r="B175" s="8" t="s">
        <v>411</v>
      </c>
      <c r="C175" s="8" t="s">
        <v>106</v>
      </c>
      <c r="D175" s="8" t="s">
        <v>107</v>
      </c>
      <c r="E175" s="6" t="s">
        <v>108</v>
      </c>
      <c r="F175" s="148">
        <v>7.235</v>
      </c>
      <c r="G175" s="148"/>
      <c r="H175" s="148"/>
      <c r="I175" s="173"/>
      <c r="J175" s="178"/>
      <c r="M175" s="80"/>
      <c r="O175" s="80"/>
    </row>
    <row r="176" s="160" customFormat="1" ht="130" spans="1:15">
      <c r="A176" s="5">
        <v>139</v>
      </c>
      <c r="B176" s="8" t="s">
        <v>412</v>
      </c>
      <c r="C176" s="8" t="s">
        <v>110</v>
      </c>
      <c r="D176" s="8" t="s">
        <v>111</v>
      </c>
      <c r="E176" s="6" t="s">
        <v>108</v>
      </c>
      <c r="F176" s="148">
        <v>0.804</v>
      </c>
      <c r="G176" s="148"/>
      <c r="H176" s="148"/>
      <c r="I176" s="173"/>
      <c r="J176" s="178"/>
      <c r="M176" s="80"/>
      <c r="O176" s="80"/>
    </row>
    <row r="177" s="160" customFormat="1" ht="156" spans="1:15">
      <c r="A177" s="5">
        <v>140</v>
      </c>
      <c r="B177" s="8" t="s">
        <v>413</v>
      </c>
      <c r="C177" s="8" t="s">
        <v>113</v>
      </c>
      <c r="D177" s="8" t="s">
        <v>114</v>
      </c>
      <c r="E177" s="6" t="s">
        <v>108</v>
      </c>
      <c r="F177" s="148">
        <v>218.102</v>
      </c>
      <c r="G177" s="148"/>
      <c r="H177" s="148"/>
      <c r="I177" s="173"/>
      <c r="J177" s="178"/>
      <c r="M177" s="80"/>
      <c r="O177" s="80"/>
    </row>
    <row r="178" s="160" customFormat="1" ht="156" spans="1:15">
      <c r="A178" s="5">
        <v>141</v>
      </c>
      <c r="B178" s="8" t="s">
        <v>414</v>
      </c>
      <c r="C178" s="8" t="s">
        <v>116</v>
      </c>
      <c r="D178" s="8" t="s">
        <v>117</v>
      </c>
      <c r="E178" s="6" t="s">
        <v>108</v>
      </c>
      <c r="F178" s="148">
        <v>650.063</v>
      </c>
      <c r="G178" s="148"/>
      <c r="H178" s="148"/>
      <c r="I178" s="173"/>
      <c r="J178" s="178"/>
      <c r="M178" s="80"/>
      <c r="O178" s="80"/>
    </row>
    <row r="179" s="160" customFormat="1" ht="156" spans="1:15">
      <c r="A179" s="5">
        <v>142</v>
      </c>
      <c r="B179" s="8" t="s">
        <v>415</v>
      </c>
      <c r="C179" s="8" t="s">
        <v>119</v>
      </c>
      <c r="D179" s="8" t="s">
        <v>120</v>
      </c>
      <c r="E179" s="6" t="s">
        <v>108</v>
      </c>
      <c r="F179" s="148">
        <v>22.462</v>
      </c>
      <c r="G179" s="148"/>
      <c r="H179" s="148"/>
      <c r="I179" s="173"/>
      <c r="J179" s="178"/>
      <c r="M179" s="80"/>
      <c r="O179" s="80"/>
    </row>
    <row r="180" s="160" customFormat="1" ht="130" spans="1:15">
      <c r="A180" s="5">
        <v>143</v>
      </c>
      <c r="B180" s="8" t="s">
        <v>416</v>
      </c>
      <c r="C180" s="8" t="s">
        <v>122</v>
      </c>
      <c r="D180" s="8" t="s">
        <v>123</v>
      </c>
      <c r="E180" s="6" t="s">
        <v>108</v>
      </c>
      <c r="F180" s="148">
        <v>12.103</v>
      </c>
      <c r="G180" s="148"/>
      <c r="H180" s="148"/>
      <c r="I180" s="173"/>
      <c r="J180" s="178"/>
      <c r="M180" s="80"/>
      <c r="O180" s="80"/>
    </row>
    <row r="181" s="160" customFormat="1" ht="130" spans="1:15">
      <c r="A181" s="5">
        <v>144</v>
      </c>
      <c r="B181" s="8" t="s">
        <v>417</v>
      </c>
      <c r="C181" s="8" t="s">
        <v>125</v>
      </c>
      <c r="D181" s="8" t="s">
        <v>126</v>
      </c>
      <c r="E181" s="6" t="s">
        <v>108</v>
      </c>
      <c r="F181" s="148">
        <v>1.345</v>
      </c>
      <c r="G181" s="148"/>
      <c r="H181" s="148"/>
      <c r="I181" s="173"/>
      <c r="J181" s="178"/>
      <c r="M181" s="80"/>
      <c r="O181" s="80"/>
    </row>
    <row r="182" s="160" customFormat="1" ht="156" spans="1:15">
      <c r="A182" s="5">
        <v>145</v>
      </c>
      <c r="B182" s="8" t="s">
        <v>418</v>
      </c>
      <c r="C182" s="8" t="s">
        <v>128</v>
      </c>
      <c r="D182" s="8" t="s">
        <v>129</v>
      </c>
      <c r="E182" s="6" t="s">
        <v>108</v>
      </c>
      <c r="F182" s="148">
        <v>201.372</v>
      </c>
      <c r="G182" s="148"/>
      <c r="H182" s="148"/>
      <c r="I182" s="173"/>
      <c r="J182" s="178"/>
      <c r="M182" s="80"/>
      <c r="O182" s="80"/>
    </row>
    <row r="183" s="160" customFormat="1" ht="156" spans="1:15">
      <c r="A183" s="5">
        <v>146</v>
      </c>
      <c r="B183" s="8" t="s">
        <v>419</v>
      </c>
      <c r="C183" s="8" t="s">
        <v>131</v>
      </c>
      <c r="D183" s="8" t="s">
        <v>132</v>
      </c>
      <c r="E183" s="6" t="s">
        <v>108</v>
      </c>
      <c r="F183" s="148">
        <v>31.491</v>
      </c>
      <c r="G183" s="148"/>
      <c r="H183" s="148"/>
      <c r="I183" s="173"/>
      <c r="J183" s="178"/>
      <c r="M183" s="80"/>
      <c r="O183" s="80"/>
    </row>
    <row r="184" s="160" customFormat="1" ht="117" spans="1:15">
      <c r="A184" s="5">
        <v>147</v>
      </c>
      <c r="B184" s="8" t="s">
        <v>420</v>
      </c>
      <c r="C184" s="8" t="s">
        <v>134</v>
      </c>
      <c r="D184" s="8" t="s">
        <v>135</v>
      </c>
      <c r="E184" s="6" t="s">
        <v>136</v>
      </c>
      <c r="F184" s="148">
        <v>4596</v>
      </c>
      <c r="G184" s="148"/>
      <c r="H184" s="148"/>
      <c r="I184" s="173"/>
      <c r="J184" s="178"/>
      <c r="M184" s="80"/>
      <c r="O184" s="80"/>
    </row>
    <row r="185" s="160" customFormat="1" ht="182" spans="1:15">
      <c r="A185" s="5">
        <v>148</v>
      </c>
      <c r="B185" s="8" t="s">
        <v>421</v>
      </c>
      <c r="C185" s="8" t="s">
        <v>347</v>
      </c>
      <c r="D185" s="8" t="s">
        <v>348</v>
      </c>
      <c r="E185" s="6" t="s">
        <v>349</v>
      </c>
      <c r="F185" s="148">
        <v>447</v>
      </c>
      <c r="G185" s="148"/>
      <c r="H185" s="148"/>
      <c r="I185" s="173"/>
      <c r="J185" s="178"/>
      <c r="M185" s="80"/>
      <c r="O185" s="80"/>
    </row>
    <row r="186" s="160" customFormat="1" ht="182" spans="1:15">
      <c r="A186" s="5">
        <v>149</v>
      </c>
      <c r="B186" s="8" t="s">
        <v>422</v>
      </c>
      <c r="C186" s="8" t="s">
        <v>351</v>
      </c>
      <c r="D186" s="8" t="s">
        <v>352</v>
      </c>
      <c r="E186" s="6" t="s">
        <v>349</v>
      </c>
      <c r="F186" s="148">
        <v>770</v>
      </c>
      <c r="G186" s="148"/>
      <c r="H186" s="148"/>
      <c r="I186" s="173"/>
      <c r="J186" s="178"/>
      <c r="M186" s="80"/>
      <c r="O186" s="80"/>
    </row>
    <row r="187" s="160" customFormat="1" ht="182" spans="1:15">
      <c r="A187" s="5">
        <v>150</v>
      </c>
      <c r="B187" s="8" t="s">
        <v>423</v>
      </c>
      <c r="C187" s="8" t="s">
        <v>354</v>
      </c>
      <c r="D187" s="8" t="s">
        <v>355</v>
      </c>
      <c r="E187" s="6" t="s">
        <v>349</v>
      </c>
      <c r="F187" s="148">
        <v>210</v>
      </c>
      <c r="G187" s="148"/>
      <c r="H187" s="148"/>
      <c r="I187" s="173"/>
      <c r="J187" s="178"/>
      <c r="M187" s="80"/>
      <c r="O187" s="80"/>
    </row>
    <row r="188" s="160" customFormat="1" ht="182" spans="1:15">
      <c r="A188" s="5">
        <v>151</v>
      </c>
      <c r="B188" s="8" t="s">
        <v>424</v>
      </c>
      <c r="C188" s="8" t="s">
        <v>357</v>
      </c>
      <c r="D188" s="8" t="s">
        <v>358</v>
      </c>
      <c r="E188" s="6" t="s">
        <v>349</v>
      </c>
      <c r="F188" s="148">
        <v>2802</v>
      </c>
      <c r="G188" s="148"/>
      <c r="H188" s="148"/>
      <c r="I188" s="173"/>
      <c r="J188" s="178"/>
      <c r="M188" s="80"/>
      <c r="O188" s="80"/>
    </row>
    <row r="189" s="160" customFormat="1" ht="182" spans="1:15">
      <c r="A189" s="5">
        <v>152</v>
      </c>
      <c r="B189" s="8" t="s">
        <v>425</v>
      </c>
      <c r="C189" s="8" t="s">
        <v>360</v>
      </c>
      <c r="D189" s="8" t="s">
        <v>361</v>
      </c>
      <c r="E189" s="6" t="s">
        <v>349</v>
      </c>
      <c r="F189" s="148">
        <v>33</v>
      </c>
      <c r="G189" s="148"/>
      <c r="H189" s="148"/>
      <c r="I189" s="173"/>
      <c r="J189" s="178"/>
      <c r="M189" s="80"/>
      <c r="O189" s="80"/>
    </row>
    <row r="190" s="160" customFormat="1" ht="182" spans="1:15">
      <c r="A190" s="5">
        <v>153</v>
      </c>
      <c r="B190" s="8" t="s">
        <v>426</v>
      </c>
      <c r="C190" s="8" t="s">
        <v>363</v>
      </c>
      <c r="D190" s="8" t="s">
        <v>364</v>
      </c>
      <c r="E190" s="6" t="s">
        <v>349</v>
      </c>
      <c r="F190" s="148">
        <v>215</v>
      </c>
      <c r="G190" s="148"/>
      <c r="H190" s="148"/>
      <c r="I190" s="173"/>
      <c r="J190" s="178"/>
      <c r="M190" s="80"/>
      <c r="O190" s="80"/>
    </row>
    <row r="191" s="160" customFormat="1" ht="182" spans="1:15">
      <c r="A191" s="5">
        <v>154</v>
      </c>
      <c r="B191" s="8" t="s">
        <v>427</v>
      </c>
      <c r="C191" s="8" t="s">
        <v>366</v>
      </c>
      <c r="D191" s="8" t="s">
        <v>367</v>
      </c>
      <c r="E191" s="6" t="s">
        <v>349</v>
      </c>
      <c r="F191" s="148">
        <v>291</v>
      </c>
      <c r="G191" s="148"/>
      <c r="H191" s="148"/>
      <c r="I191" s="173"/>
      <c r="J191" s="178"/>
      <c r="M191" s="80"/>
      <c r="O191" s="80"/>
    </row>
    <row r="192" s="160" customFormat="1" ht="182" spans="1:15">
      <c r="A192" s="5">
        <v>155</v>
      </c>
      <c r="B192" s="8" t="s">
        <v>428</v>
      </c>
      <c r="C192" s="8" t="s">
        <v>369</v>
      </c>
      <c r="D192" s="8" t="s">
        <v>370</v>
      </c>
      <c r="E192" s="6" t="s">
        <v>349</v>
      </c>
      <c r="F192" s="148">
        <v>22</v>
      </c>
      <c r="G192" s="148"/>
      <c r="H192" s="148"/>
      <c r="I192" s="173"/>
      <c r="J192" s="178"/>
      <c r="M192" s="80"/>
      <c r="O192" s="80"/>
    </row>
    <row r="193" s="160" customFormat="1" ht="182" spans="1:15">
      <c r="A193" s="5">
        <v>156</v>
      </c>
      <c r="B193" s="8" t="s">
        <v>429</v>
      </c>
      <c r="C193" s="8" t="s">
        <v>372</v>
      </c>
      <c r="D193" s="8" t="s">
        <v>373</v>
      </c>
      <c r="E193" s="6" t="s">
        <v>349</v>
      </c>
      <c r="F193" s="148">
        <v>77</v>
      </c>
      <c r="G193" s="148"/>
      <c r="H193" s="148"/>
      <c r="I193" s="173"/>
      <c r="J193" s="178"/>
      <c r="M193" s="80"/>
      <c r="O193" s="80"/>
    </row>
    <row r="194" s="160" customFormat="1" ht="182" spans="1:15">
      <c r="A194" s="5">
        <v>157</v>
      </c>
      <c r="B194" s="8" t="s">
        <v>430</v>
      </c>
      <c r="C194" s="8" t="s">
        <v>375</v>
      </c>
      <c r="D194" s="8" t="s">
        <v>376</v>
      </c>
      <c r="E194" s="6" t="s">
        <v>349</v>
      </c>
      <c r="F194" s="148">
        <v>9</v>
      </c>
      <c r="G194" s="148"/>
      <c r="H194" s="148"/>
      <c r="I194" s="173"/>
      <c r="J194" s="178"/>
      <c r="M194" s="80"/>
      <c r="O194" s="80"/>
    </row>
    <row r="195" s="160" customFormat="1" ht="182" spans="1:15">
      <c r="A195" s="5">
        <v>158</v>
      </c>
      <c r="B195" s="8" t="s">
        <v>431</v>
      </c>
      <c r="C195" s="8" t="s">
        <v>378</v>
      </c>
      <c r="D195" s="8" t="s">
        <v>379</v>
      </c>
      <c r="E195" s="6" t="s">
        <v>349</v>
      </c>
      <c r="F195" s="148">
        <v>2</v>
      </c>
      <c r="G195" s="148"/>
      <c r="H195" s="148"/>
      <c r="I195" s="173"/>
      <c r="J195" s="178"/>
      <c r="M195" s="80"/>
      <c r="O195" s="80"/>
    </row>
    <row r="196" s="160" customFormat="1" ht="13" spans="1:15">
      <c r="A196" s="5"/>
      <c r="B196" s="8" t="s">
        <v>137</v>
      </c>
      <c r="C196" s="8" t="s">
        <v>138</v>
      </c>
      <c r="D196" s="8"/>
      <c r="E196" s="8"/>
      <c r="F196" s="148"/>
      <c r="G196" s="148"/>
      <c r="H196" s="148"/>
      <c r="I196" s="173"/>
      <c r="J196" s="178"/>
      <c r="M196" s="80"/>
      <c r="O196" s="80"/>
    </row>
    <row r="197" s="160" customFormat="1" ht="182" spans="1:15">
      <c r="A197" s="5">
        <v>159</v>
      </c>
      <c r="B197" s="8" t="s">
        <v>432</v>
      </c>
      <c r="C197" s="8" t="s">
        <v>386</v>
      </c>
      <c r="D197" s="8" t="s">
        <v>387</v>
      </c>
      <c r="E197" s="6" t="s">
        <v>148</v>
      </c>
      <c r="F197" s="148">
        <v>518</v>
      </c>
      <c r="G197" s="148"/>
      <c r="H197" s="148"/>
      <c r="I197" s="173"/>
      <c r="J197" s="178"/>
      <c r="M197" s="80"/>
      <c r="O197" s="80"/>
    </row>
    <row r="198" s="160" customFormat="1" ht="39" spans="1:15">
      <c r="A198" s="5"/>
      <c r="B198" s="8" t="s">
        <v>433</v>
      </c>
      <c r="C198" s="8" t="s">
        <v>10</v>
      </c>
      <c r="D198" s="8"/>
      <c r="E198" s="8"/>
      <c r="F198" s="148"/>
      <c r="G198" s="148"/>
      <c r="H198" s="148"/>
      <c r="I198" s="173"/>
      <c r="J198" s="178"/>
      <c r="M198" s="80"/>
      <c r="O198" s="80"/>
    </row>
    <row r="199" s="160" customFormat="1" ht="13" spans="1:15">
      <c r="A199" s="5"/>
      <c r="B199" s="8" t="s">
        <v>51</v>
      </c>
      <c r="C199" s="8" t="s">
        <v>52</v>
      </c>
      <c r="D199" s="8"/>
      <c r="E199" s="8"/>
      <c r="F199" s="148"/>
      <c r="G199" s="148"/>
      <c r="H199" s="148"/>
      <c r="I199" s="173"/>
      <c r="J199" s="178"/>
      <c r="M199" s="80"/>
      <c r="O199" s="80"/>
    </row>
    <row r="200" s="160" customFormat="1" ht="169" spans="1:15">
      <c r="A200" s="5">
        <v>160</v>
      </c>
      <c r="B200" s="8" t="s">
        <v>434</v>
      </c>
      <c r="C200" s="8" t="s">
        <v>435</v>
      </c>
      <c r="D200" s="8" t="s">
        <v>436</v>
      </c>
      <c r="E200" s="6" t="s">
        <v>50</v>
      </c>
      <c r="F200" s="148">
        <v>22.19</v>
      </c>
      <c r="G200" s="148"/>
      <c r="H200" s="148"/>
      <c r="I200" s="173"/>
      <c r="J200" s="178"/>
      <c r="M200" s="80"/>
      <c r="O200" s="80"/>
    </row>
    <row r="201" s="160" customFormat="1" ht="26" spans="1:15">
      <c r="A201" s="5"/>
      <c r="B201" s="8" t="s">
        <v>62</v>
      </c>
      <c r="C201" s="8" t="s">
        <v>63</v>
      </c>
      <c r="D201" s="8"/>
      <c r="E201" s="8"/>
      <c r="F201" s="148"/>
      <c r="G201" s="148"/>
      <c r="H201" s="148"/>
      <c r="I201" s="173"/>
      <c r="J201" s="178"/>
      <c r="M201" s="80"/>
      <c r="O201" s="80"/>
    </row>
    <row r="202" s="160" customFormat="1" ht="13" spans="1:15">
      <c r="A202" s="5"/>
      <c r="B202" s="8" t="s">
        <v>64</v>
      </c>
      <c r="C202" s="8" t="s">
        <v>65</v>
      </c>
      <c r="D202" s="8"/>
      <c r="E202" s="8"/>
      <c r="F202" s="148"/>
      <c r="G202" s="148"/>
      <c r="H202" s="148"/>
      <c r="I202" s="173"/>
      <c r="J202" s="178"/>
      <c r="M202" s="80"/>
      <c r="O202" s="80"/>
    </row>
    <row r="203" s="160" customFormat="1" ht="104" spans="1:15">
      <c r="A203" s="5">
        <v>161</v>
      </c>
      <c r="B203" s="8" t="s">
        <v>437</v>
      </c>
      <c r="C203" s="8" t="s">
        <v>314</v>
      </c>
      <c r="D203" s="8" t="s">
        <v>82</v>
      </c>
      <c r="E203" s="6" t="s">
        <v>50</v>
      </c>
      <c r="F203" s="148">
        <v>487.54</v>
      </c>
      <c r="G203" s="148"/>
      <c r="H203" s="148"/>
      <c r="I203" s="173"/>
      <c r="J203" s="178"/>
      <c r="M203" s="80"/>
      <c r="O203" s="80"/>
    </row>
    <row r="204" s="160" customFormat="1" ht="117" spans="1:15">
      <c r="A204" s="5">
        <v>162</v>
      </c>
      <c r="B204" s="8" t="s">
        <v>438</v>
      </c>
      <c r="C204" s="8" t="s">
        <v>78</v>
      </c>
      <c r="D204" s="8" t="s">
        <v>79</v>
      </c>
      <c r="E204" s="6" t="s">
        <v>50</v>
      </c>
      <c r="F204" s="148">
        <v>104.24</v>
      </c>
      <c r="G204" s="148"/>
      <c r="H204" s="148"/>
      <c r="I204" s="173"/>
      <c r="J204" s="178"/>
      <c r="M204" s="80"/>
      <c r="O204" s="80"/>
    </row>
    <row r="205" s="160" customFormat="1" ht="104" spans="1:15">
      <c r="A205" s="5">
        <v>163</v>
      </c>
      <c r="B205" s="8" t="s">
        <v>439</v>
      </c>
      <c r="C205" s="8" t="s">
        <v>70</v>
      </c>
      <c r="D205" s="8" t="s">
        <v>71</v>
      </c>
      <c r="E205" s="6" t="s">
        <v>50</v>
      </c>
      <c r="F205" s="148">
        <v>73.27</v>
      </c>
      <c r="G205" s="148"/>
      <c r="H205" s="148"/>
      <c r="I205" s="173"/>
      <c r="J205" s="178"/>
      <c r="M205" s="80"/>
      <c r="O205" s="80"/>
    </row>
    <row r="206" s="160" customFormat="1" ht="104" spans="1:15">
      <c r="A206" s="5">
        <v>164</v>
      </c>
      <c r="B206" s="8" t="s">
        <v>440</v>
      </c>
      <c r="C206" s="8" t="s">
        <v>318</v>
      </c>
      <c r="D206" s="8" t="s">
        <v>82</v>
      </c>
      <c r="E206" s="6" t="s">
        <v>50</v>
      </c>
      <c r="F206" s="148">
        <v>143.58</v>
      </c>
      <c r="G206" s="148"/>
      <c r="H206" s="148"/>
      <c r="I206" s="173"/>
      <c r="J206" s="178"/>
      <c r="M206" s="80"/>
      <c r="O206" s="80"/>
    </row>
    <row r="207" s="160" customFormat="1" ht="104" spans="1:15">
      <c r="A207" s="5">
        <v>165</v>
      </c>
      <c r="B207" s="8" t="s">
        <v>441</v>
      </c>
      <c r="C207" s="8" t="s">
        <v>81</v>
      </c>
      <c r="D207" s="8" t="s">
        <v>82</v>
      </c>
      <c r="E207" s="6" t="s">
        <v>50</v>
      </c>
      <c r="F207" s="148">
        <v>12.92</v>
      </c>
      <c r="G207" s="148"/>
      <c r="H207" s="148"/>
      <c r="I207" s="173"/>
      <c r="J207" s="178"/>
      <c r="M207" s="80"/>
      <c r="O207" s="80"/>
    </row>
    <row r="208" s="160" customFormat="1" ht="104" spans="1:15">
      <c r="A208" s="5">
        <v>166</v>
      </c>
      <c r="B208" s="8" t="s">
        <v>442</v>
      </c>
      <c r="C208" s="8" t="s">
        <v>86</v>
      </c>
      <c r="D208" s="8" t="s">
        <v>76</v>
      </c>
      <c r="E208" s="6" t="s">
        <v>50</v>
      </c>
      <c r="F208" s="148">
        <v>4430.15</v>
      </c>
      <c r="G208" s="148"/>
      <c r="H208" s="148"/>
      <c r="I208" s="173"/>
      <c r="J208" s="178"/>
      <c r="M208" s="80"/>
      <c r="O208" s="80"/>
    </row>
    <row r="209" s="160" customFormat="1" ht="104" spans="1:15">
      <c r="A209" s="5">
        <v>167</v>
      </c>
      <c r="B209" s="8" t="s">
        <v>443</v>
      </c>
      <c r="C209" s="8" t="s">
        <v>88</v>
      </c>
      <c r="D209" s="8" t="s">
        <v>82</v>
      </c>
      <c r="E209" s="6" t="s">
        <v>50</v>
      </c>
      <c r="F209" s="148">
        <v>20.62</v>
      </c>
      <c r="G209" s="148"/>
      <c r="H209" s="148"/>
      <c r="I209" s="173"/>
      <c r="J209" s="178"/>
      <c r="M209" s="80"/>
      <c r="O209" s="80"/>
    </row>
    <row r="210" s="160" customFormat="1" ht="208" spans="1:15">
      <c r="A210" s="5">
        <v>168</v>
      </c>
      <c r="B210" s="8" t="s">
        <v>444</v>
      </c>
      <c r="C210" s="8" t="s">
        <v>99</v>
      </c>
      <c r="D210" s="8" t="s">
        <v>100</v>
      </c>
      <c r="E210" s="6" t="s">
        <v>50</v>
      </c>
      <c r="F210" s="148">
        <v>2.38</v>
      </c>
      <c r="G210" s="148"/>
      <c r="H210" s="148"/>
      <c r="I210" s="173"/>
      <c r="J210" s="178"/>
      <c r="M210" s="80"/>
      <c r="O210" s="80"/>
    </row>
    <row r="211" s="160" customFormat="1" ht="208" spans="1:15">
      <c r="A211" s="5">
        <v>169</v>
      </c>
      <c r="B211" s="8" t="s">
        <v>445</v>
      </c>
      <c r="C211" s="8" t="s">
        <v>102</v>
      </c>
      <c r="D211" s="8" t="s">
        <v>100</v>
      </c>
      <c r="E211" s="6" t="s">
        <v>50</v>
      </c>
      <c r="F211" s="148">
        <v>157.04</v>
      </c>
      <c r="G211" s="148"/>
      <c r="H211" s="148"/>
      <c r="I211" s="173"/>
      <c r="J211" s="178"/>
      <c r="M211" s="80"/>
      <c r="O211" s="80"/>
    </row>
    <row r="212" s="160" customFormat="1" ht="117" spans="1:15">
      <c r="A212" s="5">
        <v>170</v>
      </c>
      <c r="B212" s="8" t="s">
        <v>446</v>
      </c>
      <c r="C212" s="8" t="s">
        <v>331</v>
      </c>
      <c r="D212" s="8" t="s">
        <v>332</v>
      </c>
      <c r="E212" s="6" t="s">
        <v>50</v>
      </c>
      <c r="F212" s="148">
        <v>5.88</v>
      </c>
      <c r="G212" s="148"/>
      <c r="H212" s="148"/>
      <c r="I212" s="173"/>
      <c r="J212" s="178"/>
      <c r="M212" s="80"/>
      <c r="O212" s="80"/>
    </row>
    <row r="213" s="160" customFormat="1" ht="104" spans="1:15">
      <c r="A213" s="5">
        <v>171</v>
      </c>
      <c r="B213" s="8" t="s">
        <v>447</v>
      </c>
      <c r="C213" s="8" t="s">
        <v>94</v>
      </c>
      <c r="D213" s="8" t="s">
        <v>82</v>
      </c>
      <c r="E213" s="6" t="s">
        <v>50</v>
      </c>
      <c r="F213" s="148">
        <v>62.07</v>
      </c>
      <c r="G213" s="148"/>
      <c r="H213" s="148"/>
      <c r="I213" s="173"/>
      <c r="J213" s="178"/>
      <c r="M213" s="80"/>
      <c r="O213" s="80"/>
    </row>
    <row r="214" s="160" customFormat="1" ht="104" spans="1:15">
      <c r="A214" s="5">
        <v>172</v>
      </c>
      <c r="B214" s="8" t="s">
        <v>448</v>
      </c>
      <c r="C214" s="8" t="s">
        <v>335</v>
      </c>
      <c r="D214" s="8" t="s">
        <v>71</v>
      </c>
      <c r="E214" s="6" t="s">
        <v>50</v>
      </c>
      <c r="F214" s="148">
        <v>4.24</v>
      </c>
      <c r="G214" s="148"/>
      <c r="H214" s="148"/>
      <c r="I214" s="173"/>
      <c r="J214" s="178"/>
      <c r="M214" s="80"/>
      <c r="O214" s="80"/>
    </row>
    <row r="215" s="160" customFormat="1" ht="13" spans="1:15">
      <c r="A215" s="5"/>
      <c r="B215" s="8" t="s">
        <v>103</v>
      </c>
      <c r="C215" s="8" t="s">
        <v>104</v>
      </c>
      <c r="D215" s="8"/>
      <c r="E215" s="8"/>
      <c r="F215" s="148"/>
      <c r="G215" s="148"/>
      <c r="H215" s="148"/>
      <c r="I215" s="173"/>
      <c r="J215" s="178"/>
      <c r="M215" s="80"/>
      <c r="O215" s="80"/>
    </row>
    <row r="216" s="160" customFormat="1" ht="130" spans="1:15">
      <c r="A216" s="5">
        <v>173</v>
      </c>
      <c r="B216" s="8" t="s">
        <v>449</v>
      </c>
      <c r="C216" s="8" t="s">
        <v>106</v>
      </c>
      <c r="D216" s="8" t="s">
        <v>107</v>
      </c>
      <c r="E216" s="6" t="s">
        <v>108</v>
      </c>
      <c r="F216" s="148">
        <v>6.715</v>
      </c>
      <c r="G216" s="148"/>
      <c r="H216" s="148"/>
      <c r="I216" s="173"/>
      <c r="J216" s="178"/>
      <c r="M216" s="80"/>
      <c r="O216" s="80"/>
    </row>
    <row r="217" s="160" customFormat="1" ht="130" spans="1:15">
      <c r="A217" s="5">
        <v>174</v>
      </c>
      <c r="B217" s="8" t="s">
        <v>450</v>
      </c>
      <c r="C217" s="8" t="s">
        <v>110</v>
      </c>
      <c r="D217" s="8" t="s">
        <v>111</v>
      </c>
      <c r="E217" s="6" t="s">
        <v>108</v>
      </c>
      <c r="F217" s="148">
        <v>0.746</v>
      </c>
      <c r="G217" s="148"/>
      <c r="H217" s="148"/>
      <c r="I217" s="173"/>
      <c r="J217" s="178"/>
      <c r="M217" s="80"/>
      <c r="O217" s="80"/>
    </row>
    <row r="218" s="160" customFormat="1" ht="156" spans="1:15">
      <c r="A218" s="5">
        <v>175</v>
      </c>
      <c r="B218" s="8" t="s">
        <v>451</v>
      </c>
      <c r="C218" s="8" t="s">
        <v>113</v>
      </c>
      <c r="D218" s="8" t="s">
        <v>114</v>
      </c>
      <c r="E218" s="6" t="s">
        <v>108</v>
      </c>
      <c r="F218" s="148">
        <v>202.426</v>
      </c>
      <c r="G218" s="148"/>
      <c r="H218" s="148"/>
      <c r="I218" s="173"/>
      <c r="J218" s="178"/>
      <c r="M218" s="80"/>
      <c r="O218" s="80"/>
    </row>
    <row r="219" s="160" customFormat="1" ht="156" spans="1:15">
      <c r="A219" s="5">
        <v>176</v>
      </c>
      <c r="B219" s="8" t="s">
        <v>452</v>
      </c>
      <c r="C219" s="8" t="s">
        <v>116</v>
      </c>
      <c r="D219" s="8" t="s">
        <v>117</v>
      </c>
      <c r="E219" s="6" t="s">
        <v>108</v>
      </c>
      <c r="F219" s="148">
        <v>603.34</v>
      </c>
      <c r="G219" s="148"/>
      <c r="H219" s="148"/>
      <c r="I219" s="173"/>
      <c r="J219" s="178"/>
      <c r="M219" s="80"/>
      <c r="O219" s="80"/>
    </row>
    <row r="220" s="160" customFormat="1" ht="156" spans="1:15">
      <c r="A220" s="5">
        <v>177</v>
      </c>
      <c r="B220" s="8" t="s">
        <v>453</v>
      </c>
      <c r="C220" s="8" t="s">
        <v>119</v>
      </c>
      <c r="D220" s="8" t="s">
        <v>120</v>
      </c>
      <c r="E220" s="6" t="s">
        <v>108</v>
      </c>
      <c r="F220" s="148">
        <v>20.848</v>
      </c>
      <c r="G220" s="148"/>
      <c r="H220" s="148"/>
      <c r="I220" s="173"/>
      <c r="J220" s="178"/>
      <c r="M220" s="80"/>
      <c r="O220" s="80"/>
    </row>
    <row r="221" s="160" customFormat="1" ht="130" spans="1:15">
      <c r="A221" s="5">
        <v>178</v>
      </c>
      <c r="B221" s="8" t="s">
        <v>454</v>
      </c>
      <c r="C221" s="8" t="s">
        <v>122</v>
      </c>
      <c r="D221" s="8" t="s">
        <v>123</v>
      </c>
      <c r="E221" s="6" t="s">
        <v>108</v>
      </c>
      <c r="F221" s="148">
        <v>11.234</v>
      </c>
      <c r="G221" s="148"/>
      <c r="H221" s="148"/>
      <c r="I221" s="173"/>
      <c r="J221" s="178"/>
      <c r="M221" s="80"/>
      <c r="O221" s="80"/>
    </row>
    <row r="222" s="160" customFormat="1" ht="130" spans="1:15">
      <c r="A222" s="5">
        <v>179</v>
      </c>
      <c r="B222" s="8" t="s">
        <v>455</v>
      </c>
      <c r="C222" s="8" t="s">
        <v>125</v>
      </c>
      <c r="D222" s="8" t="s">
        <v>126</v>
      </c>
      <c r="E222" s="6" t="s">
        <v>108</v>
      </c>
      <c r="F222" s="148">
        <v>1.248</v>
      </c>
      <c r="G222" s="148"/>
      <c r="H222" s="148"/>
      <c r="I222" s="173"/>
      <c r="J222" s="178"/>
      <c r="M222" s="80"/>
      <c r="O222" s="80"/>
    </row>
    <row r="223" s="160" customFormat="1" ht="156" spans="1:15">
      <c r="A223" s="5">
        <v>180</v>
      </c>
      <c r="B223" s="8" t="s">
        <v>456</v>
      </c>
      <c r="C223" s="8" t="s">
        <v>128</v>
      </c>
      <c r="D223" s="8" t="s">
        <v>129</v>
      </c>
      <c r="E223" s="6" t="s">
        <v>108</v>
      </c>
      <c r="F223" s="148">
        <v>186.898</v>
      </c>
      <c r="G223" s="148"/>
      <c r="H223" s="148"/>
      <c r="I223" s="173"/>
      <c r="J223" s="178"/>
      <c r="M223" s="80"/>
      <c r="O223" s="80"/>
    </row>
    <row r="224" s="160" customFormat="1" ht="156" spans="1:15">
      <c r="A224" s="5">
        <v>181</v>
      </c>
      <c r="B224" s="8" t="s">
        <v>457</v>
      </c>
      <c r="C224" s="8" t="s">
        <v>131</v>
      </c>
      <c r="D224" s="8" t="s">
        <v>132</v>
      </c>
      <c r="E224" s="6" t="s">
        <v>108</v>
      </c>
      <c r="F224" s="148">
        <v>29.227</v>
      </c>
      <c r="G224" s="148"/>
      <c r="H224" s="148"/>
      <c r="I224" s="173"/>
      <c r="J224" s="178"/>
      <c r="M224" s="80"/>
      <c r="O224" s="80"/>
    </row>
    <row r="225" s="160" customFormat="1" ht="117" spans="1:15">
      <c r="A225" s="5">
        <v>182</v>
      </c>
      <c r="B225" s="8" t="s">
        <v>458</v>
      </c>
      <c r="C225" s="8" t="s">
        <v>134</v>
      </c>
      <c r="D225" s="8" t="s">
        <v>135</v>
      </c>
      <c r="E225" s="6" t="s">
        <v>136</v>
      </c>
      <c r="F225" s="148">
        <v>4266</v>
      </c>
      <c r="G225" s="148"/>
      <c r="H225" s="148"/>
      <c r="I225" s="173"/>
      <c r="J225" s="178"/>
      <c r="M225" s="80"/>
      <c r="O225" s="80"/>
    </row>
    <row r="226" s="160" customFormat="1" ht="182" spans="1:15">
      <c r="A226" s="5">
        <v>183</v>
      </c>
      <c r="B226" s="8" t="s">
        <v>459</v>
      </c>
      <c r="C226" s="8" t="s">
        <v>347</v>
      </c>
      <c r="D226" s="8" t="s">
        <v>348</v>
      </c>
      <c r="E226" s="6" t="s">
        <v>349</v>
      </c>
      <c r="F226" s="148">
        <v>458</v>
      </c>
      <c r="G226" s="148"/>
      <c r="H226" s="148"/>
      <c r="I226" s="173"/>
      <c r="J226" s="178"/>
      <c r="M226" s="80"/>
      <c r="O226" s="80"/>
    </row>
    <row r="227" s="160" customFormat="1" ht="182" spans="1:15">
      <c r="A227" s="5">
        <v>184</v>
      </c>
      <c r="B227" s="8" t="s">
        <v>460</v>
      </c>
      <c r="C227" s="8" t="s">
        <v>351</v>
      </c>
      <c r="D227" s="8" t="s">
        <v>352</v>
      </c>
      <c r="E227" s="6" t="s">
        <v>349</v>
      </c>
      <c r="F227" s="148">
        <v>789</v>
      </c>
      <c r="G227" s="148"/>
      <c r="H227" s="148"/>
      <c r="I227" s="173"/>
      <c r="J227" s="178"/>
      <c r="M227" s="80"/>
      <c r="O227" s="80"/>
    </row>
    <row r="228" s="160" customFormat="1" ht="182" spans="1:15">
      <c r="A228" s="5">
        <v>185</v>
      </c>
      <c r="B228" s="8" t="s">
        <v>461</v>
      </c>
      <c r="C228" s="8" t="s">
        <v>354</v>
      </c>
      <c r="D228" s="8" t="s">
        <v>355</v>
      </c>
      <c r="E228" s="6" t="s">
        <v>349</v>
      </c>
      <c r="F228" s="148">
        <v>216</v>
      </c>
      <c r="G228" s="148"/>
      <c r="H228" s="148"/>
      <c r="I228" s="173"/>
      <c r="J228" s="178"/>
      <c r="M228" s="80"/>
      <c r="O228" s="80"/>
    </row>
    <row r="229" s="160" customFormat="1" ht="182" spans="1:15">
      <c r="A229" s="5">
        <v>186</v>
      </c>
      <c r="B229" s="8" t="s">
        <v>462</v>
      </c>
      <c r="C229" s="8" t="s">
        <v>357</v>
      </c>
      <c r="D229" s="8" t="s">
        <v>358</v>
      </c>
      <c r="E229" s="6" t="s">
        <v>349</v>
      </c>
      <c r="F229" s="148">
        <v>2872</v>
      </c>
      <c r="G229" s="148"/>
      <c r="H229" s="148"/>
      <c r="I229" s="173"/>
      <c r="J229" s="178"/>
      <c r="M229" s="80"/>
      <c r="O229" s="80"/>
    </row>
    <row r="230" s="160" customFormat="1" ht="182" spans="1:15">
      <c r="A230" s="5">
        <v>187</v>
      </c>
      <c r="B230" s="8" t="s">
        <v>463</v>
      </c>
      <c r="C230" s="8" t="s">
        <v>360</v>
      </c>
      <c r="D230" s="8" t="s">
        <v>361</v>
      </c>
      <c r="E230" s="6" t="s">
        <v>349</v>
      </c>
      <c r="F230" s="148">
        <v>34</v>
      </c>
      <c r="G230" s="148"/>
      <c r="H230" s="148"/>
      <c r="I230" s="173"/>
      <c r="J230" s="178"/>
      <c r="M230" s="80"/>
      <c r="O230" s="80"/>
    </row>
    <row r="231" s="160" customFormat="1" ht="182" spans="1:15">
      <c r="A231" s="5">
        <v>188</v>
      </c>
      <c r="B231" s="8" t="s">
        <v>464</v>
      </c>
      <c r="C231" s="8" t="s">
        <v>363</v>
      </c>
      <c r="D231" s="8" t="s">
        <v>364</v>
      </c>
      <c r="E231" s="6" t="s">
        <v>349</v>
      </c>
      <c r="F231" s="148">
        <v>220</v>
      </c>
      <c r="G231" s="148"/>
      <c r="H231" s="148"/>
      <c r="I231" s="173"/>
      <c r="J231" s="178"/>
      <c r="M231" s="80"/>
      <c r="O231" s="80"/>
    </row>
    <row r="232" s="160" customFormat="1" ht="182" spans="1:15">
      <c r="A232" s="5">
        <v>189</v>
      </c>
      <c r="B232" s="8" t="s">
        <v>465</v>
      </c>
      <c r="C232" s="8" t="s">
        <v>366</v>
      </c>
      <c r="D232" s="8" t="s">
        <v>367</v>
      </c>
      <c r="E232" s="6" t="s">
        <v>349</v>
      </c>
      <c r="F232" s="148">
        <v>298</v>
      </c>
      <c r="G232" s="148"/>
      <c r="H232" s="148"/>
      <c r="I232" s="173"/>
      <c r="J232" s="178"/>
      <c r="M232" s="80"/>
      <c r="O232" s="80"/>
    </row>
    <row r="233" s="160" customFormat="1" ht="182" spans="1:15">
      <c r="A233" s="5">
        <v>190</v>
      </c>
      <c r="B233" s="8" t="s">
        <v>466</v>
      </c>
      <c r="C233" s="8" t="s">
        <v>369</v>
      </c>
      <c r="D233" s="8" t="s">
        <v>370</v>
      </c>
      <c r="E233" s="6" t="s">
        <v>349</v>
      </c>
      <c r="F233" s="148">
        <v>23</v>
      </c>
      <c r="G233" s="148"/>
      <c r="H233" s="148"/>
      <c r="I233" s="173"/>
      <c r="J233" s="178"/>
      <c r="M233" s="80"/>
      <c r="O233" s="80"/>
    </row>
    <row r="234" s="160" customFormat="1" ht="182" spans="1:15">
      <c r="A234" s="5">
        <v>191</v>
      </c>
      <c r="B234" s="8" t="s">
        <v>467</v>
      </c>
      <c r="C234" s="8" t="s">
        <v>372</v>
      </c>
      <c r="D234" s="8" t="s">
        <v>373</v>
      </c>
      <c r="E234" s="6" t="s">
        <v>349</v>
      </c>
      <c r="F234" s="148">
        <v>79</v>
      </c>
      <c r="G234" s="148"/>
      <c r="H234" s="148"/>
      <c r="I234" s="173"/>
      <c r="J234" s="178"/>
      <c r="M234" s="80"/>
      <c r="O234" s="80"/>
    </row>
    <row r="235" s="160" customFormat="1" ht="182" spans="1:15">
      <c r="A235" s="5">
        <v>192</v>
      </c>
      <c r="B235" s="8" t="s">
        <v>468</v>
      </c>
      <c r="C235" s="8" t="s">
        <v>375</v>
      </c>
      <c r="D235" s="8" t="s">
        <v>376</v>
      </c>
      <c r="E235" s="6" t="s">
        <v>349</v>
      </c>
      <c r="F235" s="148">
        <v>9</v>
      </c>
      <c r="G235" s="148"/>
      <c r="H235" s="148"/>
      <c r="I235" s="173"/>
      <c r="J235" s="178"/>
      <c r="M235" s="80"/>
      <c r="O235" s="80"/>
    </row>
    <row r="236" s="160" customFormat="1" ht="182" spans="1:15">
      <c r="A236" s="5">
        <v>193</v>
      </c>
      <c r="B236" s="8" t="s">
        <v>469</v>
      </c>
      <c r="C236" s="8" t="s">
        <v>378</v>
      </c>
      <c r="D236" s="8" t="s">
        <v>379</v>
      </c>
      <c r="E236" s="6" t="s">
        <v>349</v>
      </c>
      <c r="F236" s="148">
        <v>2</v>
      </c>
      <c r="G236" s="148"/>
      <c r="H236" s="148"/>
      <c r="I236" s="173"/>
      <c r="J236" s="178"/>
      <c r="M236" s="80"/>
      <c r="O236" s="80"/>
    </row>
    <row r="237" s="160" customFormat="1" ht="13" spans="1:15">
      <c r="A237" s="5"/>
      <c r="B237" s="8" t="s">
        <v>137</v>
      </c>
      <c r="C237" s="8" t="s">
        <v>138</v>
      </c>
      <c r="D237" s="8"/>
      <c r="E237" s="8"/>
      <c r="F237" s="148"/>
      <c r="G237" s="148"/>
      <c r="H237" s="148"/>
      <c r="I237" s="173"/>
      <c r="J237" s="178"/>
      <c r="M237" s="80"/>
      <c r="O237" s="80"/>
    </row>
    <row r="238" s="160" customFormat="1" ht="182" spans="1:15">
      <c r="A238" s="5">
        <v>194</v>
      </c>
      <c r="B238" s="8" t="s">
        <v>470</v>
      </c>
      <c r="C238" s="8" t="s">
        <v>386</v>
      </c>
      <c r="D238" s="8" t="s">
        <v>387</v>
      </c>
      <c r="E238" s="6" t="s">
        <v>148</v>
      </c>
      <c r="F238" s="148">
        <v>4437</v>
      </c>
      <c r="G238" s="148"/>
      <c r="H238" s="148"/>
      <c r="I238" s="173"/>
      <c r="J238" s="178"/>
      <c r="M238" s="80"/>
      <c r="O238" s="80"/>
    </row>
    <row r="239" s="160" customFormat="1" ht="13" spans="1:15">
      <c r="A239" s="5"/>
      <c r="B239" s="8" t="s">
        <v>160</v>
      </c>
      <c r="C239" s="8" t="s">
        <v>161</v>
      </c>
      <c r="D239" s="8"/>
      <c r="E239" s="8"/>
      <c r="F239" s="148"/>
      <c r="G239" s="148"/>
      <c r="H239" s="148"/>
      <c r="I239" s="173"/>
      <c r="J239" s="178"/>
      <c r="M239" s="80"/>
      <c r="O239" s="80"/>
    </row>
    <row r="240" s="160" customFormat="1" ht="13" spans="1:15">
      <c r="A240" s="5"/>
      <c r="B240" s="8" t="s">
        <v>201</v>
      </c>
      <c r="C240" s="8" t="s">
        <v>202</v>
      </c>
      <c r="D240" s="8"/>
      <c r="E240" s="8"/>
      <c r="F240" s="148"/>
      <c r="G240" s="148"/>
      <c r="H240" s="148"/>
      <c r="I240" s="173"/>
      <c r="J240" s="178"/>
      <c r="M240" s="80"/>
      <c r="O240" s="80"/>
    </row>
    <row r="241" s="160" customFormat="1" ht="117" spans="1:15">
      <c r="A241" s="5">
        <v>195</v>
      </c>
      <c r="B241" s="8" t="s">
        <v>471</v>
      </c>
      <c r="C241" s="8" t="s">
        <v>472</v>
      </c>
      <c r="D241" s="8" t="s">
        <v>473</v>
      </c>
      <c r="E241" s="6" t="s">
        <v>148</v>
      </c>
      <c r="F241" s="148">
        <v>221.85</v>
      </c>
      <c r="G241" s="148"/>
      <c r="H241" s="148"/>
      <c r="I241" s="173"/>
      <c r="J241" s="178"/>
      <c r="M241" s="80"/>
      <c r="O241" s="80"/>
    </row>
    <row r="242" s="160" customFormat="1" ht="104" spans="1:15">
      <c r="A242" s="5">
        <v>196</v>
      </c>
      <c r="B242" s="8" t="s">
        <v>474</v>
      </c>
      <c r="C242" s="8" t="s">
        <v>475</v>
      </c>
      <c r="D242" s="8" t="s">
        <v>476</v>
      </c>
      <c r="E242" s="6" t="s">
        <v>148</v>
      </c>
      <c r="F242" s="148">
        <v>221.85</v>
      </c>
      <c r="G242" s="148"/>
      <c r="H242" s="148"/>
      <c r="I242" s="173"/>
      <c r="J242" s="178"/>
      <c r="M242" s="80"/>
      <c r="O242" s="80"/>
    </row>
    <row r="243" s="160" customFormat="1" ht="117" spans="1:15">
      <c r="A243" s="5">
        <v>197</v>
      </c>
      <c r="B243" s="8" t="s">
        <v>477</v>
      </c>
      <c r="C243" s="8" t="s">
        <v>176</v>
      </c>
      <c r="D243" s="8" t="s">
        <v>177</v>
      </c>
      <c r="E243" s="6" t="s">
        <v>148</v>
      </c>
      <c r="F243" s="148">
        <v>221.85</v>
      </c>
      <c r="G243" s="148"/>
      <c r="H243" s="148"/>
      <c r="I243" s="173"/>
      <c r="J243" s="178"/>
      <c r="M243" s="80"/>
      <c r="O243" s="80"/>
    </row>
    <row r="244" s="160" customFormat="1" ht="169" spans="1:15">
      <c r="A244" s="5">
        <v>198</v>
      </c>
      <c r="B244" s="8" t="s">
        <v>478</v>
      </c>
      <c r="C244" s="8" t="s">
        <v>479</v>
      </c>
      <c r="D244" s="8" t="s">
        <v>480</v>
      </c>
      <c r="E244" s="6" t="s">
        <v>148</v>
      </c>
      <c r="F244" s="148">
        <v>221.85</v>
      </c>
      <c r="G244" s="148"/>
      <c r="H244" s="148"/>
      <c r="I244" s="173"/>
      <c r="J244" s="178"/>
      <c r="M244" s="80"/>
      <c r="O244" s="80"/>
    </row>
    <row r="245" s="160" customFormat="1" ht="26" spans="1:15">
      <c r="A245" s="5"/>
      <c r="B245" s="8" t="s">
        <v>256</v>
      </c>
      <c r="C245" s="8" t="s">
        <v>257</v>
      </c>
      <c r="D245" s="8"/>
      <c r="E245" s="8"/>
      <c r="F245" s="148"/>
      <c r="G245" s="148"/>
      <c r="H245" s="148"/>
      <c r="I245" s="173"/>
      <c r="J245" s="178"/>
      <c r="M245" s="80"/>
      <c r="O245" s="80"/>
    </row>
    <row r="246" s="160" customFormat="1" ht="208" spans="1:15">
      <c r="A246" s="5">
        <v>199</v>
      </c>
      <c r="B246" s="8" t="s">
        <v>481</v>
      </c>
      <c r="C246" s="8" t="s">
        <v>482</v>
      </c>
      <c r="D246" s="8" t="s">
        <v>271</v>
      </c>
      <c r="E246" s="6" t="s">
        <v>148</v>
      </c>
      <c r="F246" s="148">
        <v>221.85</v>
      </c>
      <c r="G246" s="148"/>
      <c r="H246" s="148"/>
      <c r="I246" s="173"/>
      <c r="J246" s="178"/>
      <c r="M246" s="80"/>
      <c r="O246" s="80"/>
    </row>
    <row r="247" s="160" customFormat="1" ht="13" spans="1:15">
      <c r="A247" s="5"/>
      <c r="B247" s="8" t="s">
        <v>483</v>
      </c>
      <c r="C247" s="8" t="s">
        <v>11</v>
      </c>
      <c r="D247" s="8"/>
      <c r="E247" s="8"/>
      <c r="F247" s="148"/>
      <c r="G247" s="148"/>
      <c r="H247" s="148"/>
      <c r="I247" s="173"/>
      <c r="J247" s="178"/>
      <c r="M247" s="80"/>
      <c r="O247" s="80"/>
    </row>
    <row r="248" s="160" customFormat="1" ht="13" spans="1:15">
      <c r="A248" s="5"/>
      <c r="B248" s="8" t="s">
        <v>51</v>
      </c>
      <c r="C248" s="8" t="s">
        <v>52</v>
      </c>
      <c r="D248" s="8"/>
      <c r="E248" s="8"/>
      <c r="F248" s="148"/>
      <c r="G248" s="148"/>
      <c r="H248" s="148"/>
      <c r="I248" s="173"/>
      <c r="J248" s="178"/>
      <c r="M248" s="80"/>
      <c r="O248" s="80"/>
    </row>
    <row r="249" s="160" customFormat="1" ht="208" spans="1:15">
      <c r="A249" s="5">
        <v>200</v>
      </c>
      <c r="B249" s="8" t="s">
        <v>484</v>
      </c>
      <c r="C249" s="8" t="s">
        <v>485</v>
      </c>
      <c r="D249" s="8" t="s">
        <v>486</v>
      </c>
      <c r="E249" s="6" t="s">
        <v>50</v>
      </c>
      <c r="F249" s="148">
        <v>2604.29</v>
      </c>
      <c r="G249" s="148"/>
      <c r="H249" s="148"/>
      <c r="I249" s="173"/>
      <c r="J249" s="178"/>
      <c r="M249" s="80"/>
      <c r="O249" s="80"/>
    </row>
    <row r="250" s="160" customFormat="1" ht="208" spans="1:15">
      <c r="A250" s="5">
        <v>201</v>
      </c>
      <c r="B250" s="8" t="s">
        <v>487</v>
      </c>
      <c r="C250" s="8" t="s">
        <v>488</v>
      </c>
      <c r="D250" s="8" t="s">
        <v>489</v>
      </c>
      <c r="E250" s="6" t="s">
        <v>50</v>
      </c>
      <c r="F250" s="148">
        <v>4190.39</v>
      </c>
      <c r="G250" s="148"/>
      <c r="H250" s="148"/>
      <c r="I250" s="173"/>
      <c r="J250" s="178"/>
      <c r="M250" s="80"/>
      <c r="O250" s="80"/>
    </row>
    <row r="251" s="160" customFormat="1" ht="208" spans="1:15">
      <c r="A251" s="5">
        <v>202</v>
      </c>
      <c r="B251" s="8" t="s">
        <v>490</v>
      </c>
      <c r="C251" s="8" t="s">
        <v>57</v>
      </c>
      <c r="D251" s="8" t="s">
        <v>58</v>
      </c>
      <c r="E251" s="6" t="s">
        <v>50</v>
      </c>
      <c r="F251" s="148">
        <v>617.37</v>
      </c>
      <c r="G251" s="148"/>
      <c r="H251" s="148"/>
      <c r="I251" s="173"/>
      <c r="J251" s="178"/>
      <c r="M251" s="80"/>
      <c r="O251" s="80"/>
    </row>
    <row r="252" s="160" customFormat="1" ht="208" spans="1:15">
      <c r="A252" s="5">
        <v>203</v>
      </c>
      <c r="B252" s="8" t="s">
        <v>491</v>
      </c>
      <c r="C252" s="8" t="s">
        <v>54</v>
      </c>
      <c r="D252" s="8" t="s">
        <v>55</v>
      </c>
      <c r="E252" s="6" t="s">
        <v>50</v>
      </c>
      <c r="F252" s="148">
        <v>376.59</v>
      </c>
      <c r="G252" s="148"/>
      <c r="H252" s="148"/>
      <c r="I252" s="173"/>
      <c r="J252" s="178"/>
      <c r="M252" s="80"/>
      <c r="O252" s="80"/>
    </row>
    <row r="253" s="160" customFormat="1" ht="182" spans="1:15">
      <c r="A253" s="5">
        <v>204</v>
      </c>
      <c r="B253" s="8" t="s">
        <v>492</v>
      </c>
      <c r="C253" s="8" t="s">
        <v>493</v>
      </c>
      <c r="D253" s="8" t="s">
        <v>494</v>
      </c>
      <c r="E253" s="6" t="s">
        <v>50</v>
      </c>
      <c r="F253" s="148">
        <v>14.31</v>
      </c>
      <c r="G253" s="148"/>
      <c r="H253" s="148"/>
      <c r="I253" s="173"/>
      <c r="J253" s="178"/>
      <c r="M253" s="80"/>
      <c r="O253" s="80"/>
    </row>
    <row r="254" s="160" customFormat="1" ht="182" spans="1:15">
      <c r="A254" s="5">
        <v>205</v>
      </c>
      <c r="B254" s="8" t="s">
        <v>495</v>
      </c>
      <c r="C254" s="8" t="s">
        <v>496</v>
      </c>
      <c r="D254" s="8" t="s">
        <v>497</v>
      </c>
      <c r="E254" s="6" t="s">
        <v>50</v>
      </c>
      <c r="F254" s="148">
        <v>63.88</v>
      </c>
      <c r="G254" s="148"/>
      <c r="H254" s="148"/>
      <c r="I254" s="173"/>
      <c r="J254" s="178"/>
      <c r="M254" s="80"/>
      <c r="O254" s="80"/>
    </row>
    <row r="255" s="160" customFormat="1" ht="143" spans="1:15">
      <c r="A255" s="5">
        <v>206</v>
      </c>
      <c r="B255" s="8" t="s">
        <v>498</v>
      </c>
      <c r="C255" s="8" t="s">
        <v>499</v>
      </c>
      <c r="D255" s="8" t="s">
        <v>500</v>
      </c>
      <c r="E255" s="6" t="s">
        <v>50</v>
      </c>
      <c r="F255" s="148">
        <v>9.35</v>
      </c>
      <c r="G255" s="148"/>
      <c r="H255" s="148"/>
      <c r="I255" s="173"/>
      <c r="J255" s="178"/>
      <c r="M255" s="80"/>
      <c r="O255" s="80"/>
    </row>
    <row r="256" s="160" customFormat="1" ht="26" spans="1:15">
      <c r="A256" s="5"/>
      <c r="B256" s="8" t="s">
        <v>62</v>
      </c>
      <c r="C256" s="8" t="s">
        <v>63</v>
      </c>
      <c r="D256" s="8"/>
      <c r="E256" s="8"/>
      <c r="F256" s="148"/>
      <c r="G256" s="148"/>
      <c r="H256" s="148"/>
      <c r="I256" s="173"/>
      <c r="J256" s="178"/>
      <c r="M256" s="80"/>
      <c r="O256" s="80"/>
    </row>
    <row r="257" s="160" customFormat="1" ht="13" spans="1:15">
      <c r="A257" s="5"/>
      <c r="B257" s="8" t="s">
        <v>64</v>
      </c>
      <c r="C257" s="8" t="s">
        <v>65</v>
      </c>
      <c r="D257" s="8"/>
      <c r="E257" s="8"/>
      <c r="F257" s="148"/>
      <c r="G257" s="148"/>
      <c r="H257" s="148"/>
      <c r="I257" s="173"/>
      <c r="J257" s="178"/>
      <c r="M257" s="80"/>
      <c r="O257" s="80"/>
    </row>
    <row r="258" s="160" customFormat="1" ht="104" spans="1:15">
      <c r="A258" s="5">
        <v>207</v>
      </c>
      <c r="B258" s="8" t="s">
        <v>501</v>
      </c>
      <c r="C258" s="8" t="s">
        <v>502</v>
      </c>
      <c r="D258" s="8" t="s">
        <v>503</v>
      </c>
      <c r="E258" s="6" t="s">
        <v>50</v>
      </c>
      <c r="F258" s="148">
        <v>25.77</v>
      </c>
      <c r="G258" s="148"/>
      <c r="H258" s="148"/>
      <c r="I258" s="173"/>
      <c r="J258" s="178"/>
      <c r="M258" s="80"/>
      <c r="O258" s="80"/>
    </row>
    <row r="259" s="160" customFormat="1" ht="104" spans="1:15">
      <c r="A259" s="5">
        <v>208</v>
      </c>
      <c r="B259" s="8" t="s">
        <v>504</v>
      </c>
      <c r="C259" s="8" t="s">
        <v>505</v>
      </c>
      <c r="D259" s="8" t="s">
        <v>401</v>
      </c>
      <c r="E259" s="6" t="s">
        <v>50</v>
      </c>
      <c r="F259" s="148">
        <v>38.61</v>
      </c>
      <c r="G259" s="148"/>
      <c r="H259" s="148"/>
      <c r="I259" s="173"/>
      <c r="J259" s="178"/>
      <c r="M259" s="80"/>
      <c r="O259" s="80"/>
    </row>
    <row r="260" s="160" customFormat="1" ht="104" spans="1:15">
      <c r="A260" s="5">
        <v>209</v>
      </c>
      <c r="B260" s="8" t="s">
        <v>506</v>
      </c>
      <c r="C260" s="8" t="s">
        <v>507</v>
      </c>
      <c r="D260" s="8" t="s">
        <v>508</v>
      </c>
      <c r="E260" s="6" t="s">
        <v>50</v>
      </c>
      <c r="F260" s="148">
        <v>38.61</v>
      </c>
      <c r="G260" s="148"/>
      <c r="H260" s="148"/>
      <c r="I260" s="173"/>
      <c r="J260" s="178"/>
      <c r="M260" s="80"/>
      <c r="O260" s="80"/>
    </row>
    <row r="261" s="160" customFormat="1" ht="104" spans="1:15">
      <c r="A261" s="5">
        <v>210</v>
      </c>
      <c r="B261" s="8" t="s">
        <v>509</v>
      </c>
      <c r="C261" s="8" t="s">
        <v>510</v>
      </c>
      <c r="D261" s="8" t="s">
        <v>398</v>
      </c>
      <c r="E261" s="6" t="s">
        <v>50</v>
      </c>
      <c r="F261" s="148">
        <v>38.61</v>
      </c>
      <c r="G261" s="148"/>
      <c r="H261" s="148"/>
      <c r="I261" s="173"/>
      <c r="J261" s="178"/>
      <c r="M261" s="80"/>
      <c r="O261" s="80"/>
    </row>
    <row r="262" s="160" customFormat="1" ht="104" spans="1:15">
      <c r="A262" s="5">
        <v>211</v>
      </c>
      <c r="B262" s="8" t="s">
        <v>511</v>
      </c>
      <c r="C262" s="8" t="s">
        <v>512</v>
      </c>
      <c r="D262" s="8" t="s">
        <v>513</v>
      </c>
      <c r="E262" s="6" t="s">
        <v>50</v>
      </c>
      <c r="F262" s="148">
        <v>38.61</v>
      </c>
      <c r="G262" s="148"/>
      <c r="H262" s="148"/>
      <c r="I262" s="173"/>
      <c r="J262" s="178"/>
      <c r="M262" s="80"/>
      <c r="O262" s="80"/>
    </row>
    <row r="263" s="160" customFormat="1" ht="104" spans="1:15">
      <c r="A263" s="5">
        <v>212</v>
      </c>
      <c r="B263" s="8" t="s">
        <v>514</v>
      </c>
      <c r="C263" s="8" t="s">
        <v>67</v>
      </c>
      <c r="D263" s="8" t="s">
        <v>68</v>
      </c>
      <c r="E263" s="6" t="s">
        <v>50</v>
      </c>
      <c r="F263" s="148">
        <v>38.61</v>
      </c>
      <c r="G263" s="148"/>
      <c r="H263" s="148"/>
      <c r="I263" s="173"/>
      <c r="J263" s="178"/>
      <c r="M263" s="80"/>
      <c r="O263" s="80"/>
    </row>
    <row r="264" s="160" customFormat="1" ht="104" spans="1:15">
      <c r="A264" s="5">
        <v>213</v>
      </c>
      <c r="B264" s="8" t="s">
        <v>515</v>
      </c>
      <c r="C264" s="8" t="s">
        <v>314</v>
      </c>
      <c r="D264" s="8" t="s">
        <v>82</v>
      </c>
      <c r="E264" s="6" t="s">
        <v>50</v>
      </c>
      <c r="F264" s="148">
        <v>205.89</v>
      </c>
      <c r="G264" s="148"/>
      <c r="H264" s="148"/>
      <c r="I264" s="173"/>
      <c r="J264" s="178"/>
      <c r="M264" s="80"/>
      <c r="O264" s="80"/>
    </row>
    <row r="265" s="160" customFormat="1" ht="104" spans="1:15">
      <c r="A265" s="5">
        <v>214</v>
      </c>
      <c r="B265" s="8" t="s">
        <v>516</v>
      </c>
      <c r="C265" s="8" t="s">
        <v>70</v>
      </c>
      <c r="D265" s="8" t="s">
        <v>71</v>
      </c>
      <c r="E265" s="6" t="s">
        <v>50</v>
      </c>
      <c r="F265" s="148">
        <v>1984.34</v>
      </c>
      <c r="G265" s="148"/>
      <c r="H265" s="148"/>
      <c r="I265" s="173"/>
      <c r="J265" s="178"/>
      <c r="M265" s="80"/>
      <c r="O265" s="80"/>
    </row>
    <row r="266" s="160" customFormat="1" ht="104" spans="1:15">
      <c r="A266" s="5">
        <v>215</v>
      </c>
      <c r="B266" s="8" t="s">
        <v>517</v>
      </c>
      <c r="C266" s="8" t="s">
        <v>518</v>
      </c>
      <c r="D266" s="8" t="s">
        <v>503</v>
      </c>
      <c r="E266" s="6" t="s">
        <v>50</v>
      </c>
      <c r="F266" s="148">
        <v>2008.13</v>
      </c>
      <c r="G266" s="148"/>
      <c r="H266" s="148"/>
      <c r="I266" s="173"/>
      <c r="J266" s="178"/>
      <c r="M266" s="80"/>
      <c r="O266" s="80"/>
    </row>
    <row r="267" s="160" customFormat="1" ht="104" spans="1:15">
      <c r="A267" s="5">
        <v>216</v>
      </c>
      <c r="B267" s="8" t="s">
        <v>519</v>
      </c>
      <c r="C267" s="8" t="s">
        <v>520</v>
      </c>
      <c r="D267" s="8" t="s">
        <v>401</v>
      </c>
      <c r="E267" s="6" t="s">
        <v>50</v>
      </c>
      <c r="F267" s="148">
        <v>1075.85</v>
      </c>
      <c r="G267" s="148"/>
      <c r="H267" s="148"/>
      <c r="I267" s="173"/>
      <c r="J267" s="178"/>
      <c r="M267" s="80"/>
      <c r="O267" s="80"/>
    </row>
    <row r="268" s="160" customFormat="1" ht="104" spans="1:15">
      <c r="A268" s="5">
        <v>217</v>
      </c>
      <c r="B268" s="8" t="s">
        <v>521</v>
      </c>
      <c r="C268" s="8" t="s">
        <v>522</v>
      </c>
      <c r="D268" s="8" t="s">
        <v>508</v>
      </c>
      <c r="E268" s="6" t="s">
        <v>50</v>
      </c>
      <c r="F268" s="148">
        <v>1055.88</v>
      </c>
      <c r="G268" s="148"/>
      <c r="H268" s="148"/>
      <c r="I268" s="173"/>
      <c r="J268" s="178"/>
      <c r="M268" s="80"/>
      <c r="O268" s="80"/>
    </row>
    <row r="269" s="160" customFormat="1" ht="104" spans="1:15">
      <c r="A269" s="5">
        <v>218</v>
      </c>
      <c r="B269" s="8" t="s">
        <v>523</v>
      </c>
      <c r="C269" s="8" t="s">
        <v>524</v>
      </c>
      <c r="D269" s="8" t="s">
        <v>398</v>
      </c>
      <c r="E269" s="6" t="s">
        <v>50</v>
      </c>
      <c r="F269" s="148">
        <v>1055.88</v>
      </c>
      <c r="G269" s="148"/>
      <c r="H269" s="148"/>
      <c r="I269" s="173"/>
      <c r="J269" s="178"/>
      <c r="M269" s="80"/>
      <c r="O269" s="80"/>
    </row>
    <row r="270" s="160" customFormat="1" ht="104" spans="1:15">
      <c r="A270" s="5">
        <v>219</v>
      </c>
      <c r="B270" s="8" t="s">
        <v>525</v>
      </c>
      <c r="C270" s="8" t="s">
        <v>526</v>
      </c>
      <c r="D270" s="8" t="s">
        <v>513</v>
      </c>
      <c r="E270" s="6" t="s">
        <v>50</v>
      </c>
      <c r="F270" s="148">
        <v>1055.88</v>
      </c>
      <c r="G270" s="148"/>
      <c r="H270" s="148"/>
      <c r="I270" s="173"/>
      <c r="J270" s="178"/>
      <c r="M270" s="80"/>
      <c r="O270" s="80"/>
    </row>
    <row r="271" s="160" customFormat="1" ht="104" spans="1:15">
      <c r="A271" s="5">
        <v>220</v>
      </c>
      <c r="B271" s="8" t="s">
        <v>527</v>
      </c>
      <c r="C271" s="8" t="s">
        <v>73</v>
      </c>
      <c r="D271" s="8" t="s">
        <v>68</v>
      </c>
      <c r="E271" s="6" t="s">
        <v>50</v>
      </c>
      <c r="F271" s="148">
        <v>1055.88</v>
      </c>
      <c r="G271" s="148"/>
      <c r="H271" s="148"/>
      <c r="I271" s="173"/>
      <c r="J271" s="178"/>
      <c r="M271" s="80"/>
      <c r="O271" s="80"/>
    </row>
    <row r="272" s="160" customFormat="1" ht="104" spans="1:15">
      <c r="A272" s="5">
        <v>221</v>
      </c>
      <c r="B272" s="8" t="s">
        <v>528</v>
      </c>
      <c r="C272" s="8" t="s">
        <v>318</v>
      </c>
      <c r="D272" s="8" t="s">
        <v>82</v>
      </c>
      <c r="E272" s="6" t="s">
        <v>50</v>
      </c>
      <c r="F272" s="148">
        <v>3758.28</v>
      </c>
      <c r="G272" s="148"/>
      <c r="H272" s="148"/>
      <c r="I272" s="173"/>
      <c r="J272" s="178"/>
      <c r="M272" s="80"/>
      <c r="O272" s="80"/>
    </row>
    <row r="273" s="160" customFormat="1" ht="104" spans="1:15">
      <c r="A273" s="5">
        <v>222</v>
      </c>
      <c r="B273" s="8" t="s">
        <v>529</v>
      </c>
      <c r="C273" s="8" t="s">
        <v>530</v>
      </c>
      <c r="D273" s="8" t="s">
        <v>82</v>
      </c>
      <c r="E273" s="6" t="s">
        <v>50</v>
      </c>
      <c r="F273" s="148">
        <v>91.7</v>
      </c>
      <c r="G273" s="148"/>
      <c r="H273" s="148"/>
      <c r="I273" s="173"/>
      <c r="J273" s="178"/>
      <c r="M273" s="80"/>
      <c r="O273" s="80"/>
    </row>
    <row r="274" s="160" customFormat="1" ht="117" spans="1:15">
      <c r="A274" s="5">
        <v>223</v>
      </c>
      <c r="B274" s="8" t="s">
        <v>531</v>
      </c>
      <c r="C274" s="8" t="s">
        <v>78</v>
      </c>
      <c r="D274" s="8" t="s">
        <v>79</v>
      </c>
      <c r="E274" s="6" t="s">
        <v>50</v>
      </c>
      <c r="F274" s="148">
        <v>118.09</v>
      </c>
      <c r="G274" s="148"/>
      <c r="H274" s="148"/>
      <c r="I274" s="173"/>
      <c r="J274" s="178"/>
      <c r="M274" s="80"/>
      <c r="O274" s="80"/>
    </row>
    <row r="275" s="160" customFormat="1" ht="104" spans="1:15">
      <c r="A275" s="5">
        <v>224</v>
      </c>
      <c r="B275" s="8" t="s">
        <v>532</v>
      </c>
      <c r="C275" s="8" t="s">
        <v>81</v>
      </c>
      <c r="D275" s="8" t="s">
        <v>82</v>
      </c>
      <c r="E275" s="6" t="s">
        <v>50</v>
      </c>
      <c r="F275" s="148">
        <v>12815.34</v>
      </c>
      <c r="G275" s="148"/>
      <c r="H275" s="148"/>
      <c r="I275" s="173"/>
      <c r="J275" s="178"/>
      <c r="M275" s="80"/>
      <c r="O275" s="80"/>
    </row>
    <row r="276" s="160" customFormat="1" ht="104" spans="1:15">
      <c r="A276" s="5">
        <v>225</v>
      </c>
      <c r="B276" s="8" t="s">
        <v>533</v>
      </c>
      <c r="C276" s="8" t="s">
        <v>88</v>
      </c>
      <c r="D276" s="8" t="s">
        <v>82</v>
      </c>
      <c r="E276" s="6" t="s">
        <v>50</v>
      </c>
      <c r="F276" s="148">
        <v>678.46</v>
      </c>
      <c r="G276" s="148"/>
      <c r="H276" s="148"/>
      <c r="I276" s="173"/>
      <c r="J276" s="178"/>
      <c r="M276" s="80"/>
      <c r="O276" s="80"/>
    </row>
    <row r="277" s="160" customFormat="1" ht="104" spans="1:15">
      <c r="A277" s="5">
        <v>226</v>
      </c>
      <c r="B277" s="8" t="s">
        <v>534</v>
      </c>
      <c r="C277" s="8" t="s">
        <v>90</v>
      </c>
      <c r="D277" s="8" t="s">
        <v>82</v>
      </c>
      <c r="E277" s="6" t="s">
        <v>50</v>
      </c>
      <c r="F277" s="148">
        <v>1164.16</v>
      </c>
      <c r="G277" s="148"/>
      <c r="H277" s="148"/>
      <c r="I277" s="173"/>
      <c r="J277" s="178"/>
      <c r="M277" s="80"/>
      <c r="O277" s="80"/>
    </row>
    <row r="278" s="160" customFormat="1" ht="104" spans="1:15">
      <c r="A278" s="5">
        <v>227</v>
      </c>
      <c r="B278" s="8" t="s">
        <v>535</v>
      </c>
      <c r="C278" s="8" t="s">
        <v>92</v>
      </c>
      <c r="D278" s="8" t="s">
        <v>82</v>
      </c>
      <c r="E278" s="6" t="s">
        <v>50</v>
      </c>
      <c r="F278" s="148">
        <v>63.88</v>
      </c>
      <c r="G278" s="148"/>
      <c r="H278" s="148"/>
      <c r="I278" s="173"/>
      <c r="J278" s="178"/>
      <c r="M278" s="80"/>
      <c r="O278" s="80"/>
    </row>
    <row r="279" s="160" customFormat="1" ht="104" spans="1:15">
      <c r="A279" s="5">
        <v>228</v>
      </c>
      <c r="B279" s="8" t="s">
        <v>536</v>
      </c>
      <c r="C279" s="8" t="s">
        <v>94</v>
      </c>
      <c r="D279" s="8" t="s">
        <v>82</v>
      </c>
      <c r="E279" s="6" t="s">
        <v>50</v>
      </c>
      <c r="F279" s="148">
        <v>592.84</v>
      </c>
      <c r="G279" s="148"/>
      <c r="H279" s="148"/>
      <c r="I279" s="173"/>
      <c r="J279" s="178"/>
      <c r="M279" s="80"/>
      <c r="O279" s="80"/>
    </row>
    <row r="280" s="160" customFormat="1" ht="104" spans="1:15">
      <c r="A280" s="5">
        <v>229</v>
      </c>
      <c r="B280" s="8" t="s">
        <v>537</v>
      </c>
      <c r="C280" s="8" t="s">
        <v>335</v>
      </c>
      <c r="D280" s="8" t="s">
        <v>71</v>
      </c>
      <c r="E280" s="6" t="s">
        <v>50</v>
      </c>
      <c r="F280" s="148">
        <v>5.65</v>
      </c>
      <c r="G280" s="148"/>
      <c r="H280" s="148"/>
      <c r="I280" s="173"/>
      <c r="J280" s="178"/>
      <c r="M280" s="80"/>
      <c r="O280" s="80"/>
    </row>
    <row r="281" s="160" customFormat="1" ht="104" spans="1:15">
      <c r="A281" s="5">
        <v>230</v>
      </c>
      <c r="B281" s="8" t="s">
        <v>538</v>
      </c>
      <c r="C281" s="8" t="s">
        <v>96</v>
      </c>
      <c r="D281" s="8" t="s">
        <v>97</v>
      </c>
      <c r="E281" s="6" t="s">
        <v>50</v>
      </c>
      <c r="F281" s="148">
        <v>289.89</v>
      </c>
      <c r="G281" s="148"/>
      <c r="H281" s="148"/>
      <c r="I281" s="173"/>
      <c r="J281" s="178"/>
      <c r="M281" s="80"/>
      <c r="O281" s="80"/>
    </row>
    <row r="282" s="160" customFormat="1" ht="104" spans="1:15">
      <c r="A282" s="5">
        <v>231</v>
      </c>
      <c r="B282" s="8" t="s">
        <v>539</v>
      </c>
      <c r="C282" s="8" t="s">
        <v>540</v>
      </c>
      <c r="D282" s="8" t="s">
        <v>82</v>
      </c>
      <c r="E282" s="6" t="s">
        <v>50</v>
      </c>
      <c r="F282" s="148">
        <v>67.97</v>
      </c>
      <c r="G282" s="148"/>
      <c r="H282" s="148"/>
      <c r="I282" s="173"/>
      <c r="J282" s="178"/>
      <c r="M282" s="80"/>
      <c r="O282" s="80"/>
    </row>
    <row r="283" s="160" customFormat="1" ht="195" spans="1:15">
      <c r="A283" s="5">
        <v>232</v>
      </c>
      <c r="B283" s="8" t="s">
        <v>541</v>
      </c>
      <c r="C283" s="8" t="s">
        <v>542</v>
      </c>
      <c r="D283" s="8" t="s">
        <v>543</v>
      </c>
      <c r="E283" s="6" t="s">
        <v>206</v>
      </c>
      <c r="F283" s="148">
        <v>999</v>
      </c>
      <c r="G283" s="148"/>
      <c r="H283" s="148"/>
      <c r="I283" s="173"/>
      <c r="J283" s="178"/>
      <c r="M283" s="80"/>
      <c r="O283" s="80"/>
    </row>
    <row r="284" s="160" customFormat="1" ht="169" spans="1:15">
      <c r="A284" s="5">
        <v>233</v>
      </c>
      <c r="B284" s="8" t="s">
        <v>544</v>
      </c>
      <c r="C284" s="8" t="s">
        <v>545</v>
      </c>
      <c r="D284" s="8" t="s">
        <v>546</v>
      </c>
      <c r="E284" s="6" t="s">
        <v>148</v>
      </c>
      <c r="F284" s="148">
        <v>689.55</v>
      </c>
      <c r="G284" s="148"/>
      <c r="H284" s="148"/>
      <c r="I284" s="173"/>
      <c r="J284" s="178"/>
      <c r="M284" s="80"/>
      <c r="O284" s="80"/>
    </row>
    <row r="285" s="160" customFormat="1" ht="169" spans="1:15">
      <c r="A285" s="5">
        <v>234</v>
      </c>
      <c r="B285" s="8" t="s">
        <v>547</v>
      </c>
      <c r="C285" s="8" t="s">
        <v>548</v>
      </c>
      <c r="D285" s="8" t="s">
        <v>549</v>
      </c>
      <c r="E285" s="6" t="s">
        <v>148</v>
      </c>
      <c r="F285" s="148">
        <v>224.2</v>
      </c>
      <c r="G285" s="148"/>
      <c r="H285" s="148"/>
      <c r="I285" s="173"/>
      <c r="J285" s="178"/>
      <c r="M285" s="80"/>
      <c r="O285" s="80"/>
    </row>
    <row r="286" s="160" customFormat="1" ht="169" spans="1:15">
      <c r="A286" s="5">
        <v>235</v>
      </c>
      <c r="B286" s="8" t="s">
        <v>550</v>
      </c>
      <c r="C286" s="8" t="s">
        <v>551</v>
      </c>
      <c r="D286" s="8" t="s">
        <v>552</v>
      </c>
      <c r="E286" s="6" t="s">
        <v>148</v>
      </c>
      <c r="F286" s="148">
        <v>13.16</v>
      </c>
      <c r="G286" s="148"/>
      <c r="H286" s="148"/>
      <c r="I286" s="173"/>
      <c r="J286" s="178"/>
      <c r="M286" s="80"/>
      <c r="O286" s="80"/>
    </row>
    <row r="287" s="160" customFormat="1" ht="13" spans="1:15">
      <c r="A287" s="5"/>
      <c r="B287" s="8" t="s">
        <v>103</v>
      </c>
      <c r="C287" s="8" t="s">
        <v>104</v>
      </c>
      <c r="D287" s="8"/>
      <c r="E287" s="8"/>
      <c r="F287" s="148"/>
      <c r="G287" s="148"/>
      <c r="H287" s="148"/>
      <c r="I287" s="173"/>
      <c r="J287" s="178"/>
      <c r="M287" s="80"/>
      <c r="O287" s="80"/>
    </row>
    <row r="288" s="160" customFormat="1" ht="130" spans="1:15">
      <c r="A288" s="5">
        <v>236</v>
      </c>
      <c r="B288" s="8" t="s">
        <v>553</v>
      </c>
      <c r="C288" s="8" t="s">
        <v>106</v>
      </c>
      <c r="D288" s="8" t="s">
        <v>107</v>
      </c>
      <c r="E288" s="6" t="s">
        <v>108</v>
      </c>
      <c r="F288" s="148">
        <v>343.732</v>
      </c>
      <c r="G288" s="148"/>
      <c r="H288" s="148"/>
      <c r="I288" s="173"/>
      <c r="J288" s="178"/>
      <c r="M288" s="80"/>
      <c r="O288" s="80"/>
    </row>
    <row r="289" s="160" customFormat="1" ht="130" spans="1:15">
      <c r="A289" s="5">
        <v>237</v>
      </c>
      <c r="B289" s="8" t="s">
        <v>554</v>
      </c>
      <c r="C289" s="8" t="s">
        <v>110</v>
      </c>
      <c r="D289" s="8" t="s">
        <v>111</v>
      </c>
      <c r="E289" s="6" t="s">
        <v>108</v>
      </c>
      <c r="F289" s="148">
        <v>2.269</v>
      </c>
      <c r="G289" s="148"/>
      <c r="H289" s="148"/>
      <c r="I289" s="173"/>
      <c r="J289" s="178"/>
      <c r="M289" s="80"/>
      <c r="O289" s="80"/>
    </row>
    <row r="290" s="160" customFormat="1" ht="156" spans="1:15">
      <c r="A290" s="5">
        <v>238</v>
      </c>
      <c r="B290" s="8" t="s">
        <v>555</v>
      </c>
      <c r="C290" s="8" t="s">
        <v>113</v>
      </c>
      <c r="D290" s="8" t="s">
        <v>114</v>
      </c>
      <c r="E290" s="6" t="s">
        <v>108</v>
      </c>
      <c r="F290" s="148">
        <v>959.294</v>
      </c>
      <c r="G290" s="148"/>
      <c r="H290" s="148"/>
      <c r="I290" s="173"/>
      <c r="J290" s="178"/>
      <c r="M290" s="80"/>
      <c r="O290" s="80"/>
    </row>
    <row r="291" s="160" customFormat="1" ht="156" spans="1:15">
      <c r="A291" s="5">
        <v>239</v>
      </c>
      <c r="B291" s="8" t="s">
        <v>556</v>
      </c>
      <c r="C291" s="8" t="s">
        <v>116</v>
      </c>
      <c r="D291" s="8" t="s">
        <v>117</v>
      </c>
      <c r="E291" s="6" t="s">
        <v>108</v>
      </c>
      <c r="F291" s="148">
        <v>1473.305</v>
      </c>
      <c r="G291" s="148"/>
      <c r="H291" s="148"/>
      <c r="I291" s="173"/>
      <c r="J291" s="178"/>
      <c r="M291" s="80"/>
      <c r="O291" s="80"/>
    </row>
    <row r="292" s="160" customFormat="1" ht="156" spans="1:15">
      <c r="A292" s="5">
        <v>240</v>
      </c>
      <c r="B292" s="8" t="s">
        <v>557</v>
      </c>
      <c r="C292" s="8" t="s">
        <v>119</v>
      </c>
      <c r="D292" s="8" t="s">
        <v>120</v>
      </c>
      <c r="E292" s="6" t="s">
        <v>108</v>
      </c>
      <c r="F292" s="148">
        <v>0.501</v>
      </c>
      <c r="G292" s="148"/>
      <c r="H292" s="148"/>
      <c r="I292" s="173"/>
      <c r="J292" s="178"/>
      <c r="M292" s="80"/>
      <c r="O292" s="80"/>
    </row>
    <row r="293" s="160" customFormat="1" ht="130" spans="1:15">
      <c r="A293" s="5">
        <v>241</v>
      </c>
      <c r="B293" s="8" t="s">
        <v>558</v>
      </c>
      <c r="C293" s="8" t="s">
        <v>122</v>
      </c>
      <c r="D293" s="8" t="s">
        <v>123</v>
      </c>
      <c r="E293" s="6" t="s">
        <v>108</v>
      </c>
      <c r="F293" s="148">
        <v>536.119</v>
      </c>
      <c r="G293" s="148"/>
      <c r="H293" s="148"/>
      <c r="I293" s="173"/>
      <c r="J293" s="178"/>
      <c r="M293" s="80"/>
      <c r="O293" s="80"/>
    </row>
    <row r="294" s="160" customFormat="1" ht="130" spans="1:15">
      <c r="A294" s="5">
        <v>242</v>
      </c>
      <c r="B294" s="8" t="s">
        <v>559</v>
      </c>
      <c r="C294" s="8" t="s">
        <v>125</v>
      </c>
      <c r="D294" s="8" t="s">
        <v>126</v>
      </c>
      <c r="E294" s="6" t="s">
        <v>108</v>
      </c>
      <c r="F294" s="148">
        <v>2.97</v>
      </c>
      <c r="G294" s="148"/>
      <c r="H294" s="148"/>
      <c r="I294" s="173"/>
      <c r="J294" s="178"/>
      <c r="M294" s="80"/>
      <c r="O294" s="80"/>
    </row>
    <row r="295" s="160" customFormat="1" ht="156" spans="1:15">
      <c r="A295" s="5">
        <v>243</v>
      </c>
      <c r="B295" s="8" t="s">
        <v>560</v>
      </c>
      <c r="C295" s="8" t="s">
        <v>128</v>
      </c>
      <c r="D295" s="8" t="s">
        <v>129</v>
      </c>
      <c r="E295" s="6" t="s">
        <v>108</v>
      </c>
      <c r="F295" s="148">
        <v>185.344</v>
      </c>
      <c r="G295" s="148"/>
      <c r="H295" s="148"/>
      <c r="I295" s="173"/>
      <c r="J295" s="178"/>
      <c r="M295" s="80"/>
      <c r="O295" s="80"/>
    </row>
    <row r="296" s="160" customFormat="1" ht="156" spans="1:15">
      <c r="A296" s="5">
        <v>244</v>
      </c>
      <c r="B296" s="8" t="s">
        <v>561</v>
      </c>
      <c r="C296" s="8" t="s">
        <v>131</v>
      </c>
      <c r="D296" s="8" t="s">
        <v>132</v>
      </c>
      <c r="E296" s="6" t="s">
        <v>108</v>
      </c>
      <c r="F296" s="148">
        <v>92.58</v>
      </c>
      <c r="G296" s="148"/>
      <c r="H296" s="148"/>
      <c r="I296" s="173"/>
      <c r="J296" s="178"/>
      <c r="M296" s="80"/>
      <c r="O296" s="80"/>
    </row>
    <row r="297" s="160" customFormat="1" ht="117" spans="1:15">
      <c r="A297" s="5">
        <v>245</v>
      </c>
      <c r="B297" s="8" t="s">
        <v>562</v>
      </c>
      <c r="C297" s="8" t="s">
        <v>134</v>
      </c>
      <c r="D297" s="8" t="s">
        <v>135</v>
      </c>
      <c r="E297" s="6" t="s">
        <v>136</v>
      </c>
      <c r="F297" s="148">
        <v>4042</v>
      </c>
      <c r="G297" s="148"/>
      <c r="H297" s="148"/>
      <c r="I297" s="173"/>
      <c r="J297" s="178"/>
      <c r="M297" s="80"/>
      <c r="O297" s="80"/>
    </row>
    <row r="298" s="160" customFormat="1" ht="13" spans="1:15">
      <c r="A298" s="5"/>
      <c r="B298" s="8" t="s">
        <v>137</v>
      </c>
      <c r="C298" s="8" t="s">
        <v>138</v>
      </c>
      <c r="D298" s="8"/>
      <c r="E298" s="8"/>
      <c r="F298" s="148"/>
      <c r="G298" s="148"/>
      <c r="H298" s="148"/>
      <c r="I298" s="173"/>
      <c r="J298" s="178"/>
      <c r="M298" s="80"/>
      <c r="O298" s="80"/>
    </row>
    <row r="299" s="160" customFormat="1" ht="143" spans="1:15">
      <c r="A299" s="5">
        <v>246</v>
      </c>
      <c r="B299" s="8" t="s">
        <v>563</v>
      </c>
      <c r="C299" s="8" t="s">
        <v>140</v>
      </c>
      <c r="D299" s="8" t="s">
        <v>141</v>
      </c>
      <c r="E299" s="6" t="s">
        <v>108</v>
      </c>
      <c r="F299" s="148">
        <v>0.256</v>
      </c>
      <c r="G299" s="148"/>
      <c r="H299" s="148"/>
      <c r="I299" s="173"/>
      <c r="J299" s="178"/>
      <c r="M299" s="80"/>
      <c r="O299" s="80"/>
    </row>
    <row r="300" s="160" customFormat="1" ht="156" spans="1:15">
      <c r="A300" s="5">
        <v>247</v>
      </c>
      <c r="B300" s="8" t="s">
        <v>564</v>
      </c>
      <c r="C300" s="8" t="s">
        <v>143</v>
      </c>
      <c r="D300" s="8" t="s">
        <v>144</v>
      </c>
      <c r="E300" s="6" t="s">
        <v>108</v>
      </c>
      <c r="F300" s="148">
        <v>0.501</v>
      </c>
      <c r="G300" s="148"/>
      <c r="H300" s="148"/>
      <c r="I300" s="173"/>
      <c r="J300" s="178"/>
      <c r="M300" s="80"/>
      <c r="O300" s="80"/>
    </row>
    <row r="301" s="160" customFormat="1" ht="13" spans="1:15">
      <c r="A301" s="5"/>
      <c r="B301" s="8" t="s">
        <v>152</v>
      </c>
      <c r="C301" s="8" t="s">
        <v>153</v>
      </c>
      <c r="D301" s="8"/>
      <c r="E301" s="8"/>
      <c r="F301" s="148"/>
      <c r="G301" s="148"/>
      <c r="H301" s="148"/>
      <c r="I301" s="173"/>
      <c r="J301" s="178"/>
      <c r="M301" s="80"/>
      <c r="O301" s="80"/>
    </row>
    <row r="302" s="160" customFormat="1" ht="117" spans="1:15">
      <c r="A302" s="5">
        <v>248</v>
      </c>
      <c r="B302" s="8" t="s">
        <v>565</v>
      </c>
      <c r="C302" s="8" t="s">
        <v>566</v>
      </c>
      <c r="D302" s="8" t="s">
        <v>567</v>
      </c>
      <c r="E302" s="6" t="s">
        <v>148</v>
      </c>
      <c r="F302" s="148">
        <v>66.56</v>
      </c>
      <c r="G302" s="148"/>
      <c r="H302" s="148"/>
      <c r="I302" s="173"/>
      <c r="J302" s="178"/>
      <c r="M302" s="80"/>
      <c r="O302" s="80"/>
    </row>
    <row r="303" s="160" customFormat="1" ht="117" spans="1:15">
      <c r="A303" s="5">
        <v>249</v>
      </c>
      <c r="B303" s="8" t="s">
        <v>568</v>
      </c>
      <c r="C303" s="8" t="s">
        <v>569</v>
      </c>
      <c r="D303" s="8" t="s">
        <v>570</v>
      </c>
      <c r="E303" s="6" t="s">
        <v>148</v>
      </c>
      <c r="F303" s="148">
        <v>106.96</v>
      </c>
      <c r="G303" s="148"/>
      <c r="H303" s="148"/>
      <c r="I303" s="173"/>
      <c r="J303" s="178"/>
      <c r="M303" s="80"/>
      <c r="O303" s="80"/>
    </row>
    <row r="304" s="160" customFormat="1" ht="13" spans="1:15">
      <c r="A304" s="5"/>
      <c r="B304" s="8" t="s">
        <v>160</v>
      </c>
      <c r="C304" s="8" t="s">
        <v>161</v>
      </c>
      <c r="D304" s="8"/>
      <c r="E304" s="8"/>
      <c r="F304" s="148"/>
      <c r="G304" s="148"/>
      <c r="H304" s="148"/>
      <c r="I304" s="173"/>
      <c r="J304" s="178"/>
      <c r="M304" s="80"/>
      <c r="O304" s="80"/>
    </row>
    <row r="305" s="160" customFormat="1" ht="13" spans="1:15">
      <c r="A305" s="5"/>
      <c r="B305" s="8" t="s">
        <v>162</v>
      </c>
      <c r="C305" s="8" t="s">
        <v>571</v>
      </c>
      <c r="D305" s="8"/>
      <c r="E305" s="8"/>
      <c r="F305" s="148"/>
      <c r="G305" s="148"/>
      <c r="H305" s="148"/>
      <c r="I305" s="173"/>
      <c r="J305" s="178"/>
      <c r="M305" s="80"/>
      <c r="O305" s="80"/>
    </row>
    <row r="306" s="160" customFormat="1" ht="143" spans="1:15">
      <c r="A306" s="5">
        <v>250</v>
      </c>
      <c r="B306" s="8" t="s">
        <v>478</v>
      </c>
      <c r="C306" s="8" t="s">
        <v>179</v>
      </c>
      <c r="D306" s="8" t="s">
        <v>572</v>
      </c>
      <c r="E306" s="6" t="s">
        <v>148</v>
      </c>
      <c r="F306" s="148">
        <v>3231.32</v>
      </c>
      <c r="G306" s="148"/>
      <c r="H306" s="148"/>
      <c r="I306" s="173"/>
      <c r="J306" s="178"/>
      <c r="M306" s="80"/>
      <c r="O306" s="80"/>
    </row>
    <row r="307" s="160" customFormat="1" ht="117" spans="1:15">
      <c r="A307" s="5">
        <v>251</v>
      </c>
      <c r="B307" s="8" t="s">
        <v>573</v>
      </c>
      <c r="C307" s="8" t="s">
        <v>574</v>
      </c>
      <c r="D307" s="8" t="s">
        <v>575</v>
      </c>
      <c r="E307" s="6" t="s">
        <v>148</v>
      </c>
      <c r="F307" s="148">
        <v>3802.07</v>
      </c>
      <c r="G307" s="148"/>
      <c r="H307" s="148"/>
      <c r="I307" s="173"/>
      <c r="J307" s="178"/>
      <c r="M307" s="80"/>
      <c r="O307" s="80"/>
    </row>
    <row r="308" s="160" customFormat="1" ht="104" spans="1:15">
      <c r="A308" s="5">
        <v>252</v>
      </c>
      <c r="B308" s="8" t="s">
        <v>576</v>
      </c>
      <c r="C308" s="8" t="s">
        <v>577</v>
      </c>
      <c r="D308" s="8" t="s">
        <v>476</v>
      </c>
      <c r="E308" s="6" t="s">
        <v>148</v>
      </c>
      <c r="F308" s="148">
        <v>7604.15</v>
      </c>
      <c r="G308" s="148"/>
      <c r="H308" s="148"/>
      <c r="I308" s="173"/>
      <c r="J308" s="178"/>
      <c r="M308" s="80"/>
      <c r="O308" s="80"/>
    </row>
    <row r="309" s="160" customFormat="1" ht="117" spans="1:15">
      <c r="A309" s="5">
        <v>253</v>
      </c>
      <c r="B309" s="8" t="s">
        <v>578</v>
      </c>
      <c r="C309" s="8" t="s">
        <v>176</v>
      </c>
      <c r="D309" s="8" t="s">
        <v>177</v>
      </c>
      <c r="E309" s="6" t="s">
        <v>148</v>
      </c>
      <c r="F309" s="148">
        <v>3231.32</v>
      </c>
      <c r="G309" s="148"/>
      <c r="H309" s="148"/>
      <c r="I309" s="173"/>
      <c r="J309" s="178"/>
      <c r="M309" s="80"/>
      <c r="O309" s="80"/>
    </row>
    <row r="310" s="160" customFormat="1" ht="208" spans="1:15">
      <c r="A310" s="5">
        <v>254</v>
      </c>
      <c r="B310" s="8" t="s">
        <v>579</v>
      </c>
      <c r="C310" s="8" t="s">
        <v>580</v>
      </c>
      <c r="D310" s="8" t="s">
        <v>581</v>
      </c>
      <c r="E310" s="6" t="s">
        <v>148</v>
      </c>
      <c r="F310" s="148">
        <v>3231.32</v>
      </c>
      <c r="G310" s="148"/>
      <c r="H310" s="148"/>
      <c r="I310" s="173"/>
      <c r="J310" s="178"/>
      <c r="M310" s="80"/>
      <c r="O310" s="80"/>
    </row>
    <row r="311" s="160" customFormat="1" ht="117" spans="1:15">
      <c r="A311" s="5">
        <v>255</v>
      </c>
      <c r="B311" s="8" t="s">
        <v>582</v>
      </c>
      <c r="C311" s="8" t="s">
        <v>574</v>
      </c>
      <c r="D311" s="8" t="s">
        <v>583</v>
      </c>
      <c r="E311" s="6" t="s">
        <v>148</v>
      </c>
      <c r="F311" s="148">
        <v>3802.07</v>
      </c>
      <c r="G311" s="148"/>
      <c r="H311" s="148"/>
      <c r="I311" s="173"/>
      <c r="J311" s="178"/>
      <c r="M311" s="80"/>
      <c r="O311" s="80"/>
    </row>
    <row r="312" s="160" customFormat="1" ht="13" spans="1:15">
      <c r="A312" s="5"/>
      <c r="B312" s="8" t="s">
        <v>201</v>
      </c>
      <c r="C312" s="8" t="s">
        <v>584</v>
      </c>
      <c r="D312" s="8"/>
      <c r="E312" s="8"/>
      <c r="F312" s="148"/>
      <c r="G312" s="148"/>
      <c r="H312" s="148"/>
      <c r="I312" s="173"/>
      <c r="J312" s="178"/>
      <c r="M312" s="80"/>
      <c r="O312" s="80"/>
    </row>
    <row r="313" s="160" customFormat="1" ht="143" spans="1:15">
      <c r="A313" s="5">
        <v>256</v>
      </c>
      <c r="B313" s="8" t="s">
        <v>585</v>
      </c>
      <c r="C313" s="8" t="s">
        <v>179</v>
      </c>
      <c r="D313" s="8" t="s">
        <v>572</v>
      </c>
      <c r="E313" s="6" t="s">
        <v>148</v>
      </c>
      <c r="F313" s="148">
        <v>303.73</v>
      </c>
      <c r="G313" s="148"/>
      <c r="H313" s="148"/>
      <c r="I313" s="173"/>
      <c r="J313" s="178"/>
      <c r="M313" s="80"/>
      <c r="O313" s="80"/>
    </row>
    <row r="314" s="160" customFormat="1" ht="117" spans="1:15">
      <c r="A314" s="5">
        <v>257</v>
      </c>
      <c r="B314" s="8" t="s">
        <v>582</v>
      </c>
      <c r="C314" s="8" t="s">
        <v>574</v>
      </c>
      <c r="D314" s="8" t="s">
        <v>575</v>
      </c>
      <c r="E314" s="6" t="s">
        <v>148</v>
      </c>
      <c r="F314" s="148">
        <v>440.32</v>
      </c>
      <c r="G314" s="148"/>
      <c r="H314" s="148"/>
      <c r="I314" s="173"/>
      <c r="J314" s="178"/>
      <c r="M314" s="80"/>
      <c r="O314" s="80"/>
    </row>
    <row r="315" s="160" customFormat="1" ht="104" spans="1:15">
      <c r="A315" s="5">
        <v>258</v>
      </c>
      <c r="B315" s="8" t="s">
        <v>586</v>
      </c>
      <c r="C315" s="8" t="s">
        <v>577</v>
      </c>
      <c r="D315" s="8" t="s">
        <v>476</v>
      </c>
      <c r="E315" s="6" t="s">
        <v>148</v>
      </c>
      <c r="F315" s="148">
        <v>440.32</v>
      </c>
      <c r="G315" s="148"/>
      <c r="H315" s="148"/>
      <c r="I315" s="173"/>
      <c r="J315" s="178"/>
      <c r="M315" s="80"/>
      <c r="O315" s="80"/>
    </row>
    <row r="316" s="160" customFormat="1" ht="117" spans="1:15">
      <c r="A316" s="5">
        <v>259</v>
      </c>
      <c r="B316" s="8" t="s">
        <v>587</v>
      </c>
      <c r="C316" s="8" t="s">
        <v>176</v>
      </c>
      <c r="D316" s="8" t="s">
        <v>177</v>
      </c>
      <c r="E316" s="6" t="s">
        <v>148</v>
      </c>
      <c r="F316" s="148">
        <v>303.73</v>
      </c>
      <c r="G316" s="148"/>
      <c r="H316" s="148"/>
      <c r="I316" s="173"/>
      <c r="J316" s="178"/>
      <c r="M316" s="80"/>
      <c r="O316" s="80"/>
    </row>
    <row r="317" s="160" customFormat="1" ht="130" spans="1:15">
      <c r="A317" s="5">
        <v>260</v>
      </c>
      <c r="B317" s="8" t="s">
        <v>588</v>
      </c>
      <c r="C317" s="8" t="s">
        <v>589</v>
      </c>
      <c r="D317" s="8" t="s">
        <v>590</v>
      </c>
      <c r="E317" s="6" t="s">
        <v>148</v>
      </c>
      <c r="F317" s="148">
        <v>303.73</v>
      </c>
      <c r="G317" s="148"/>
      <c r="H317" s="148"/>
      <c r="I317" s="173"/>
      <c r="J317" s="178"/>
      <c r="M317" s="80"/>
      <c r="O317" s="80"/>
    </row>
    <row r="318" s="160" customFormat="1" ht="13" spans="1:15">
      <c r="A318" s="5"/>
      <c r="B318" s="8" t="s">
        <v>591</v>
      </c>
      <c r="C318" s="8" t="s">
        <v>202</v>
      </c>
      <c r="D318" s="8"/>
      <c r="E318" s="8"/>
      <c r="F318" s="148"/>
      <c r="G318" s="148"/>
      <c r="H318" s="148"/>
      <c r="I318" s="173"/>
      <c r="J318" s="178"/>
      <c r="M318" s="80"/>
      <c r="O318" s="80"/>
    </row>
    <row r="319" s="160" customFormat="1" ht="117" spans="1:15">
      <c r="A319" s="5">
        <v>261</v>
      </c>
      <c r="B319" s="8" t="s">
        <v>592</v>
      </c>
      <c r="C319" s="8" t="s">
        <v>593</v>
      </c>
      <c r="D319" s="8" t="s">
        <v>594</v>
      </c>
      <c r="E319" s="6" t="s">
        <v>148</v>
      </c>
      <c r="F319" s="148">
        <v>4478</v>
      </c>
      <c r="G319" s="148"/>
      <c r="H319" s="148"/>
      <c r="I319" s="173"/>
      <c r="J319" s="178"/>
      <c r="M319" s="80"/>
      <c r="O319" s="80"/>
    </row>
    <row r="320" s="160" customFormat="1" ht="117" spans="1:15">
      <c r="A320" s="5">
        <v>262</v>
      </c>
      <c r="B320" s="8" t="s">
        <v>595</v>
      </c>
      <c r="C320" s="8" t="s">
        <v>593</v>
      </c>
      <c r="D320" s="8" t="s">
        <v>596</v>
      </c>
      <c r="E320" s="6" t="s">
        <v>148</v>
      </c>
      <c r="F320" s="148">
        <v>2995.87</v>
      </c>
      <c r="G320" s="148"/>
      <c r="H320" s="148"/>
      <c r="I320" s="173"/>
      <c r="J320" s="178"/>
      <c r="M320" s="80"/>
      <c r="O320" s="80"/>
    </row>
    <row r="321" s="160" customFormat="1" ht="117" spans="1:15">
      <c r="A321" s="5">
        <v>263</v>
      </c>
      <c r="B321" s="8" t="s">
        <v>597</v>
      </c>
      <c r="C321" s="8" t="s">
        <v>593</v>
      </c>
      <c r="D321" s="8" t="s">
        <v>598</v>
      </c>
      <c r="E321" s="6" t="s">
        <v>148</v>
      </c>
      <c r="F321" s="148">
        <v>3898.05</v>
      </c>
      <c r="G321" s="148"/>
      <c r="H321" s="148"/>
      <c r="I321" s="173"/>
      <c r="J321" s="178"/>
      <c r="M321" s="80"/>
      <c r="O321" s="80"/>
    </row>
    <row r="322" s="160" customFormat="1" ht="130" spans="1:15">
      <c r="A322" s="5">
        <v>264</v>
      </c>
      <c r="B322" s="8" t="s">
        <v>599</v>
      </c>
      <c r="C322" s="8" t="s">
        <v>600</v>
      </c>
      <c r="D322" s="8" t="s">
        <v>601</v>
      </c>
      <c r="E322" s="6" t="s">
        <v>148</v>
      </c>
      <c r="F322" s="148">
        <v>28526.39</v>
      </c>
      <c r="G322" s="148"/>
      <c r="H322" s="148"/>
      <c r="I322" s="173"/>
      <c r="J322" s="178"/>
      <c r="M322" s="80"/>
      <c r="O322" s="80"/>
    </row>
    <row r="323" s="160" customFormat="1" ht="26" spans="1:15">
      <c r="A323" s="5"/>
      <c r="B323" s="8" t="s">
        <v>210</v>
      </c>
      <c r="C323" s="8" t="s">
        <v>211</v>
      </c>
      <c r="D323" s="8"/>
      <c r="E323" s="8"/>
      <c r="F323" s="148"/>
      <c r="G323" s="148"/>
      <c r="H323" s="148"/>
      <c r="I323" s="173"/>
      <c r="J323" s="178"/>
      <c r="M323" s="80"/>
      <c r="O323" s="80"/>
    </row>
    <row r="324" s="160" customFormat="1" ht="169" spans="1:15">
      <c r="A324" s="5">
        <v>265</v>
      </c>
      <c r="B324" s="8" t="s">
        <v>602</v>
      </c>
      <c r="C324" s="8" t="s">
        <v>603</v>
      </c>
      <c r="D324" s="8" t="s">
        <v>604</v>
      </c>
      <c r="E324" s="6" t="s">
        <v>148</v>
      </c>
      <c r="F324" s="148">
        <v>3535.05</v>
      </c>
      <c r="G324" s="148"/>
      <c r="H324" s="148"/>
      <c r="I324" s="173"/>
      <c r="J324" s="178"/>
      <c r="M324" s="80"/>
      <c r="O324" s="80"/>
    </row>
    <row r="325" s="160" customFormat="1" ht="182" spans="1:15">
      <c r="A325" s="5">
        <v>266</v>
      </c>
      <c r="B325" s="8" t="s">
        <v>605</v>
      </c>
      <c r="C325" s="8" t="s">
        <v>606</v>
      </c>
      <c r="D325" s="8" t="s">
        <v>607</v>
      </c>
      <c r="E325" s="6" t="s">
        <v>148</v>
      </c>
      <c r="F325" s="148">
        <v>15335.73</v>
      </c>
      <c r="G325" s="148"/>
      <c r="H325" s="148"/>
      <c r="I325" s="173"/>
      <c r="J325" s="178"/>
      <c r="M325" s="80"/>
      <c r="O325" s="80"/>
    </row>
    <row r="326" s="160" customFormat="1" ht="13" spans="1:15">
      <c r="A326" s="5"/>
      <c r="B326" s="8" t="s">
        <v>215</v>
      </c>
      <c r="C326" s="8" t="s">
        <v>216</v>
      </c>
      <c r="D326" s="8"/>
      <c r="E326" s="8"/>
      <c r="F326" s="148"/>
      <c r="G326" s="148"/>
      <c r="H326" s="148"/>
      <c r="I326" s="173"/>
      <c r="J326" s="178"/>
      <c r="M326" s="80"/>
      <c r="O326" s="80"/>
    </row>
    <row r="327" s="160" customFormat="1" ht="130" spans="1:15">
      <c r="A327" s="5">
        <v>267</v>
      </c>
      <c r="B327" s="8" t="s">
        <v>608</v>
      </c>
      <c r="C327" s="8" t="s">
        <v>234</v>
      </c>
      <c r="D327" s="8" t="s">
        <v>609</v>
      </c>
      <c r="E327" s="6" t="s">
        <v>148</v>
      </c>
      <c r="F327" s="148">
        <v>3225.32</v>
      </c>
      <c r="G327" s="148"/>
      <c r="H327" s="148"/>
      <c r="I327" s="173"/>
      <c r="J327" s="178"/>
      <c r="M327" s="80"/>
      <c r="O327" s="80"/>
    </row>
    <row r="328" s="160" customFormat="1" ht="156" spans="1:15">
      <c r="A328" s="5">
        <v>268</v>
      </c>
      <c r="B328" s="8" t="s">
        <v>610</v>
      </c>
      <c r="C328" s="8" t="s">
        <v>611</v>
      </c>
      <c r="D328" s="8" t="s">
        <v>612</v>
      </c>
      <c r="E328" s="6" t="s">
        <v>148</v>
      </c>
      <c r="F328" s="148">
        <v>3734.91</v>
      </c>
      <c r="G328" s="148"/>
      <c r="H328" s="148"/>
      <c r="I328" s="173"/>
      <c r="J328" s="178"/>
      <c r="M328" s="80"/>
      <c r="O328" s="80"/>
    </row>
    <row r="329" s="160" customFormat="1" ht="117" spans="1:15">
      <c r="A329" s="5">
        <v>269</v>
      </c>
      <c r="B329" s="8" t="s">
        <v>613</v>
      </c>
      <c r="C329" s="8" t="s">
        <v>223</v>
      </c>
      <c r="D329" s="8" t="s">
        <v>229</v>
      </c>
      <c r="E329" s="6" t="s">
        <v>148</v>
      </c>
      <c r="F329" s="148">
        <v>2489.95</v>
      </c>
      <c r="G329" s="148"/>
      <c r="H329" s="148"/>
      <c r="I329" s="173"/>
      <c r="J329" s="178"/>
      <c r="M329" s="80"/>
      <c r="O329" s="80"/>
    </row>
    <row r="330" s="160" customFormat="1" ht="156" spans="1:15">
      <c r="A330" s="5">
        <v>270</v>
      </c>
      <c r="B330" s="8" t="s">
        <v>614</v>
      </c>
      <c r="C330" s="8" t="s">
        <v>223</v>
      </c>
      <c r="D330" s="8" t="s">
        <v>615</v>
      </c>
      <c r="E330" s="6" t="s">
        <v>148</v>
      </c>
      <c r="F330" s="148">
        <v>4469.69</v>
      </c>
      <c r="G330" s="148"/>
      <c r="H330" s="148"/>
      <c r="I330" s="173"/>
      <c r="J330" s="178"/>
      <c r="M330" s="80"/>
      <c r="O330" s="80"/>
    </row>
    <row r="331" s="160" customFormat="1" ht="195" spans="1:15">
      <c r="A331" s="5">
        <v>271</v>
      </c>
      <c r="B331" s="8" t="s">
        <v>616</v>
      </c>
      <c r="C331" s="8" t="s">
        <v>234</v>
      </c>
      <c r="D331" s="8" t="s">
        <v>617</v>
      </c>
      <c r="E331" s="6" t="s">
        <v>148</v>
      </c>
      <c r="F331" s="148">
        <v>142.9</v>
      </c>
      <c r="G331" s="148"/>
      <c r="H331" s="148"/>
      <c r="I331" s="173"/>
      <c r="J331" s="178"/>
      <c r="M331" s="80"/>
      <c r="O331" s="80"/>
    </row>
    <row r="332" s="160" customFormat="1" ht="208" spans="1:15">
      <c r="A332" s="5">
        <v>272</v>
      </c>
      <c r="B332" s="8" t="s">
        <v>618</v>
      </c>
      <c r="C332" s="8" t="s">
        <v>239</v>
      </c>
      <c r="D332" s="8" t="s">
        <v>619</v>
      </c>
      <c r="E332" s="6" t="s">
        <v>148</v>
      </c>
      <c r="F332" s="148">
        <v>38.33</v>
      </c>
      <c r="G332" s="148"/>
      <c r="H332" s="148"/>
      <c r="I332" s="173"/>
      <c r="J332" s="178"/>
      <c r="M332" s="80"/>
      <c r="O332" s="80"/>
    </row>
    <row r="333" s="160" customFormat="1" ht="143" spans="1:15">
      <c r="A333" s="5">
        <v>273</v>
      </c>
      <c r="B333" s="8" t="s">
        <v>620</v>
      </c>
      <c r="C333" s="8" t="s">
        <v>223</v>
      </c>
      <c r="D333" s="8" t="s">
        <v>242</v>
      </c>
      <c r="E333" s="6" t="s">
        <v>148</v>
      </c>
      <c r="F333" s="148">
        <v>266.01</v>
      </c>
      <c r="G333" s="148"/>
      <c r="H333" s="148"/>
      <c r="I333" s="173"/>
      <c r="J333" s="178"/>
      <c r="M333" s="80"/>
      <c r="O333" s="80"/>
    </row>
    <row r="334" s="160" customFormat="1" ht="156" spans="1:15">
      <c r="A334" s="5">
        <v>274</v>
      </c>
      <c r="B334" s="8" t="s">
        <v>621</v>
      </c>
      <c r="C334" s="8" t="s">
        <v>223</v>
      </c>
      <c r="D334" s="8" t="s">
        <v>246</v>
      </c>
      <c r="E334" s="6" t="s">
        <v>148</v>
      </c>
      <c r="F334" s="148">
        <v>143.66</v>
      </c>
      <c r="G334" s="148"/>
      <c r="H334" s="148"/>
      <c r="I334" s="173"/>
      <c r="J334" s="178"/>
      <c r="M334" s="80"/>
      <c r="O334" s="80"/>
    </row>
    <row r="335" s="160" customFormat="1" ht="117" spans="1:15">
      <c r="A335" s="5">
        <v>275</v>
      </c>
      <c r="B335" s="8" t="s">
        <v>622</v>
      </c>
      <c r="C335" s="8" t="s">
        <v>248</v>
      </c>
      <c r="D335" s="8" t="s">
        <v>249</v>
      </c>
      <c r="E335" s="6" t="s">
        <v>148</v>
      </c>
      <c r="F335" s="148">
        <v>34.29</v>
      </c>
      <c r="G335" s="148"/>
      <c r="H335" s="148"/>
      <c r="I335" s="173"/>
      <c r="J335" s="178"/>
      <c r="M335" s="80"/>
      <c r="O335" s="80"/>
    </row>
    <row r="336" s="160" customFormat="1" ht="182" spans="1:15">
      <c r="A336" s="5">
        <v>276</v>
      </c>
      <c r="B336" s="8" t="s">
        <v>623</v>
      </c>
      <c r="C336" s="8" t="s">
        <v>251</v>
      </c>
      <c r="D336" s="8" t="s">
        <v>252</v>
      </c>
      <c r="E336" s="6" t="s">
        <v>148</v>
      </c>
      <c r="F336" s="148">
        <v>3.83</v>
      </c>
      <c r="G336" s="148"/>
      <c r="H336" s="148"/>
      <c r="I336" s="173"/>
      <c r="J336" s="178"/>
      <c r="M336" s="80"/>
      <c r="O336" s="80"/>
    </row>
    <row r="337" s="160" customFormat="1" ht="169" spans="1:15">
      <c r="A337" s="5">
        <v>277</v>
      </c>
      <c r="B337" s="8" t="s">
        <v>624</v>
      </c>
      <c r="C337" s="8" t="s">
        <v>625</v>
      </c>
      <c r="D337" s="8" t="s">
        <v>626</v>
      </c>
      <c r="E337" s="6" t="s">
        <v>148</v>
      </c>
      <c r="F337" s="148">
        <v>1677.47</v>
      </c>
      <c r="G337" s="148"/>
      <c r="H337" s="148"/>
      <c r="I337" s="173"/>
      <c r="J337" s="178"/>
      <c r="M337" s="80"/>
      <c r="O337" s="80"/>
    </row>
    <row r="338" s="160" customFormat="1" ht="130" spans="1:15">
      <c r="A338" s="5">
        <v>278</v>
      </c>
      <c r="B338" s="8" t="s">
        <v>627</v>
      </c>
      <c r="C338" s="8" t="s">
        <v>628</v>
      </c>
      <c r="D338" s="8" t="s">
        <v>629</v>
      </c>
      <c r="E338" s="6" t="s">
        <v>148</v>
      </c>
      <c r="F338" s="148">
        <v>2213.33</v>
      </c>
      <c r="G338" s="148"/>
      <c r="H338" s="148"/>
      <c r="I338" s="173"/>
      <c r="J338" s="178"/>
      <c r="M338" s="80"/>
      <c r="O338" s="80"/>
    </row>
    <row r="339" s="160" customFormat="1" ht="26" spans="1:15">
      <c r="A339" s="5"/>
      <c r="B339" s="8" t="s">
        <v>256</v>
      </c>
      <c r="C339" s="8" t="s">
        <v>257</v>
      </c>
      <c r="D339" s="8"/>
      <c r="E339" s="8"/>
      <c r="F339" s="148"/>
      <c r="G339" s="148"/>
      <c r="H339" s="148"/>
      <c r="I339" s="173"/>
      <c r="J339" s="178"/>
      <c r="M339" s="80"/>
      <c r="O339" s="80"/>
    </row>
    <row r="340" s="160" customFormat="1" ht="13" spans="1:15">
      <c r="A340" s="5"/>
      <c r="B340" s="8" t="s">
        <v>258</v>
      </c>
      <c r="C340" s="8" t="s">
        <v>259</v>
      </c>
      <c r="D340" s="8"/>
      <c r="E340" s="8"/>
      <c r="F340" s="148"/>
      <c r="G340" s="148"/>
      <c r="H340" s="148"/>
      <c r="I340" s="173"/>
      <c r="J340" s="178"/>
      <c r="M340" s="80"/>
      <c r="O340" s="80"/>
    </row>
    <row r="341" s="160" customFormat="1" ht="117" spans="1:15">
      <c r="A341" s="5">
        <v>279</v>
      </c>
      <c r="B341" s="8" t="s">
        <v>630</v>
      </c>
      <c r="C341" s="8" t="s">
        <v>261</v>
      </c>
      <c r="D341" s="8" t="s">
        <v>262</v>
      </c>
      <c r="E341" s="6" t="s">
        <v>148</v>
      </c>
      <c r="F341" s="148">
        <v>1412.78</v>
      </c>
      <c r="G341" s="148"/>
      <c r="H341" s="148"/>
      <c r="I341" s="173"/>
      <c r="J341" s="178"/>
      <c r="M341" s="80"/>
      <c r="O341" s="80"/>
    </row>
    <row r="342" s="160" customFormat="1" ht="117" spans="1:15">
      <c r="A342" s="5">
        <v>280</v>
      </c>
      <c r="B342" s="8" t="s">
        <v>631</v>
      </c>
      <c r="C342" s="8" t="s">
        <v>264</v>
      </c>
      <c r="D342" s="8" t="s">
        <v>265</v>
      </c>
      <c r="E342" s="6" t="s">
        <v>148</v>
      </c>
      <c r="F342" s="148">
        <v>156.98</v>
      </c>
      <c r="G342" s="148"/>
      <c r="H342" s="148"/>
      <c r="I342" s="173"/>
      <c r="J342" s="178"/>
      <c r="M342" s="80"/>
      <c r="O342" s="80"/>
    </row>
    <row r="343" s="160" customFormat="1" ht="143" spans="1:15">
      <c r="A343" s="5">
        <v>281</v>
      </c>
      <c r="B343" s="8" t="s">
        <v>632</v>
      </c>
      <c r="C343" s="8" t="s">
        <v>267</v>
      </c>
      <c r="D343" s="8" t="s">
        <v>633</v>
      </c>
      <c r="E343" s="6" t="s">
        <v>148</v>
      </c>
      <c r="F343" s="148">
        <v>17008.63</v>
      </c>
      <c r="G343" s="148"/>
      <c r="H343" s="148"/>
      <c r="I343" s="173"/>
      <c r="J343" s="178"/>
      <c r="M343" s="80"/>
      <c r="O343" s="80"/>
    </row>
    <row r="344" s="160" customFormat="1" ht="208" spans="1:15">
      <c r="A344" s="5">
        <v>282</v>
      </c>
      <c r="B344" s="8" t="s">
        <v>634</v>
      </c>
      <c r="C344" s="8" t="s">
        <v>270</v>
      </c>
      <c r="D344" s="8" t="s">
        <v>271</v>
      </c>
      <c r="E344" s="6" t="s">
        <v>148</v>
      </c>
      <c r="F344" s="148">
        <v>3588.38</v>
      </c>
      <c r="G344" s="148"/>
      <c r="H344" s="148"/>
      <c r="I344" s="173"/>
      <c r="J344" s="178"/>
      <c r="M344" s="80"/>
      <c r="O344" s="80"/>
    </row>
    <row r="345" s="160" customFormat="1" ht="169" spans="1:15">
      <c r="A345" s="5">
        <v>283</v>
      </c>
      <c r="B345" s="8" t="s">
        <v>635</v>
      </c>
      <c r="C345" s="8" t="s">
        <v>270</v>
      </c>
      <c r="D345" s="8" t="s">
        <v>636</v>
      </c>
      <c r="E345" s="6" t="s">
        <v>148</v>
      </c>
      <c r="F345" s="148">
        <v>188.27</v>
      </c>
      <c r="G345" s="148"/>
      <c r="H345" s="148"/>
      <c r="I345" s="173"/>
      <c r="J345" s="178"/>
      <c r="M345" s="80"/>
      <c r="O345" s="80"/>
    </row>
    <row r="346" s="160" customFormat="1" ht="156" spans="1:15">
      <c r="A346" s="5">
        <v>284</v>
      </c>
      <c r="B346" s="8" t="s">
        <v>637</v>
      </c>
      <c r="C346" s="8" t="s">
        <v>270</v>
      </c>
      <c r="D346" s="8" t="s">
        <v>638</v>
      </c>
      <c r="E346" s="6" t="s">
        <v>148</v>
      </c>
      <c r="F346" s="148">
        <v>3953.67</v>
      </c>
      <c r="G346" s="148"/>
      <c r="H346" s="148"/>
      <c r="I346" s="173"/>
      <c r="J346" s="178"/>
      <c r="M346" s="80"/>
      <c r="O346" s="80"/>
    </row>
    <row r="347" s="160" customFormat="1" ht="169" spans="1:15">
      <c r="A347" s="5">
        <v>285</v>
      </c>
      <c r="B347" s="8" t="s">
        <v>639</v>
      </c>
      <c r="C347" s="8" t="s">
        <v>270</v>
      </c>
      <c r="D347" s="8" t="s">
        <v>640</v>
      </c>
      <c r="E347" s="6" t="s">
        <v>148</v>
      </c>
      <c r="F347" s="148">
        <v>103.78</v>
      </c>
      <c r="G347" s="148"/>
      <c r="H347" s="148"/>
      <c r="I347" s="173"/>
      <c r="J347" s="178"/>
      <c r="M347" s="80"/>
      <c r="O347" s="80"/>
    </row>
    <row r="348" s="160" customFormat="1" ht="156" spans="1:15">
      <c r="A348" s="5">
        <v>286</v>
      </c>
      <c r="B348" s="8" t="s">
        <v>641</v>
      </c>
      <c r="C348" s="8" t="s">
        <v>270</v>
      </c>
      <c r="D348" s="8" t="s">
        <v>642</v>
      </c>
      <c r="E348" s="6" t="s">
        <v>148</v>
      </c>
      <c r="F348" s="148">
        <v>2179.38</v>
      </c>
      <c r="G348" s="148"/>
      <c r="H348" s="148"/>
      <c r="I348" s="173"/>
      <c r="J348" s="178"/>
      <c r="M348" s="80"/>
      <c r="O348" s="80"/>
    </row>
    <row r="349" s="160" customFormat="1" ht="156" spans="1:15">
      <c r="A349" s="5">
        <v>287</v>
      </c>
      <c r="B349" s="8" t="s">
        <v>643</v>
      </c>
      <c r="C349" s="8" t="s">
        <v>270</v>
      </c>
      <c r="D349" s="8" t="s">
        <v>644</v>
      </c>
      <c r="E349" s="6" t="s">
        <v>148</v>
      </c>
      <c r="F349" s="148">
        <v>98393.99</v>
      </c>
      <c r="G349" s="148"/>
      <c r="H349" s="148"/>
      <c r="I349" s="173"/>
      <c r="J349" s="178"/>
      <c r="M349" s="80"/>
      <c r="O349" s="80"/>
    </row>
    <row r="350" s="160" customFormat="1" ht="169" spans="1:15">
      <c r="A350" s="5">
        <v>288</v>
      </c>
      <c r="B350" s="8" t="s">
        <v>645</v>
      </c>
      <c r="C350" s="8" t="s">
        <v>270</v>
      </c>
      <c r="D350" s="8" t="s">
        <v>281</v>
      </c>
      <c r="E350" s="6" t="s">
        <v>148</v>
      </c>
      <c r="F350" s="148">
        <v>897.1</v>
      </c>
      <c r="G350" s="148"/>
      <c r="H350" s="148"/>
      <c r="I350" s="173"/>
      <c r="J350" s="178"/>
      <c r="M350" s="80"/>
      <c r="O350" s="80"/>
    </row>
    <row r="351" s="160" customFormat="1" ht="156" spans="1:15">
      <c r="A351" s="5">
        <v>289</v>
      </c>
      <c r="B351" s="8" t="s">
        <v>646</v>
      </c>
      <c r="C351" s="8" t="s">
        <v>270</v>
      </c>
      <c r="D351" s="8" t="s">
        <v>647</v>
      </c>
      <c r="E351" s="6" t="s">
        <v>148</v>
      </c>
      <c r="F351" s="148">
        <v>24598.5</v>
      </c>
      <c r="G351" s="148"/>
      <c r="H351" s="148"/>
      <c r="I351" s="173"/>
      <c r="J351" s="178"/>
      <c r="M351" s="80"/>
      <c r="O351" s="80"/>
    </row>
    <row r="352" s="160" customFormat="1" ht="156" spans="1:15">
      <c r="A352" s="5">
        <v>290</v>
      </c>
      <c r="B352" s="8" t="s">
        <v>648</v>
      </c>
      <c r="C352" s="8" t="s">
        <v>270</v>
      </c>
      <c r="D352" s="8" t="s">
        <v>649</v>
      </c>
      <c r="E352" s="6" t="s">
        <v>148</v>
      </c>
      <c r="F352" s="148">
        <v>10287.28</v>
      </c>
      <c r="G352" s="148"/>
      <c r="H352" s="148"/>
      <c r="I352" s="173"/>
      <c r="J352" s="178"/>
      <c r="M352" s="80"/>
      <c r="O352" s="80"/>
    </row>
    <row r="353" s="160" customFormat="1" ht="169" spans="1:15">
      <c r="A353" s="5">
        <v>291</v>
      </c>
      <c r="B353" s="8" t="s">
        <v>650</v>
      </c>
      <c r="C353" s="8" t="s">
        <v>270</v>
      </c>
      <c r="D353" s="8" t="s">
        <v>651</v>
      </c>
      <c r="E353" s="6" t="s">
        <v>148</v>
      </c>
      <c r="F353" s="148">
        <v>88.68</v>
      </c>
      <c r="G353" s="148"/>
      <c r="H353" s="148"/>
      <c r="I353" s="173"/>
      <c r="J353" s="178"/>
      <c r="M353" s="80"/>
      <c r="O353" s="80"/>
    </row>
    <row r="354" s="160" customFormat="1" ht="156" spans="1:15">
      <c r="A354" s="5">
        <v>292</v>
      </c>
      <c r="B354" s="8" t="s">
        <v>652</v>
      </c>
      <c r="C354" s="8" t="s">
        <v>270</v>
      </c>
      <c r="D354" s="8" t="s">
        <v>653</v>
      </c>
      <c r="E354" s="6" t="s">
        <v>148</v>
      </c>
      <c r="F354" s="148">
        <v>798.13</v>
      </c>
      <c r="G354" s="148"/>
      <c r="H354" s="148"/>
      <c r="I354" s="173"/>
      <c r="J354" s="178"/>
      <c r="M354" s="80"/>
      <c r="O354" s="80"/>
    </row>
    <row r="355" s="160" customFormat="1" ht="13" spans="1:15">
      <c r="A355" s="5"/>
      <c r="B355" s="8" t="s">
        <v>284</v>
      </c>
      <c r="C355" s="8" t="s">
        <v>285</v>
      </c>
      <c r="D355" s="8"/>
      <c r="E355" s="8"/>
      <c r="F355" s="148"/>
      <c r="G355" s="148"/>
      <c r="H355" s="148"/>
      <c r="I355" s="173"/>
      <c r="J355" s="178"/>
      <c r="M355" s="80"/>
      <c r="O355" s="80"/>
    </row>
    <row r="356" s="160" customFormat="1" ht="117" spans="1:15">
      <c r="A356" s="5">
        <v>293</v>
      </c>
      <c r="B356" s="8" t="s">
        <v>654</v>
      </c>
      <c r="C356" s="8" t="s">
        <v>261</v>
      </c>
      <c r="D356" s="8" t="s">
        <v>287</v>
      </c>
      <c r="E356" s="6" t="s">
        <v>148</v>
      </c>
      <c r="F356" s="148">
        <v>74.95</v>
      </c>
      <c r="G356" s="148"/>
      <c r="H356" s="148"/>
      <c r="I356" s="173"/>
      <c r="J356" s="178"/>
      <c r="M356" s="80"/>
      <c r="O356" s="80"/>
    </row>
    <row r="357" s="160" customFormat="1" ht="117" spans="1:15">
      <c r="A357" s="5">
        <v>294</v>
      </c>
      <c r="B357" s="8" t="s">
        <v>655</v>
      </c>
      <c r="C357" s="8" t="s">
        <v>264</v>
      </c>
      <c r="D357" s="8" t="s">
        <v>289</v>
      </c>
      <c r="E357" s="6" t="s">
        <v>148</v>
      </c>
      <c r="F357" s="148">
        <v>674.46</v>
      </c>
      <c r="G357" s="148"/>
      <c r="H357" s="148"/>
      <c r="I357" s="173"/>
      <c r="J357" s="178"/>
      <c r="M357" s="80"/>
      <c r="O357" s="80"/>
    </row>
    <row r="358" s="160" customFormat="1" ht="169" spans="1:15">
      <c r="A358" s="5">
        <v>295</v>
      </c>
      <c r="B358" s="8" t="s">
        <v>656</v>
      </c>
      <c r="C358" s="8" t="s">
        <v>291</v>
      </c>
      <c r="D358" s="8" t="s">
        <v>657</v>
      </c>
      <c r="E358" s="6" t="s">
        <v>148</v>
      </c>
      <c r="F358" s="148">
        <v>746.2</v>
      </c>
      <c r="G358" s="148"/>
      <c r="H358" s="148"/>
      <c r="I358" s="173"/>
      <c r="J358" s="178"/>
      <c r="M358" s="80"/>
      <c r="O358" s="80"/>
    </row>
    <row r="359" s="160" customFormat="1" ht="104" spans="1:15">
      <c r="A359" s="5">
        <v>296</v>
      </c>
      <c r="B359" s="8" t="s">
        <v>658</v>
      </c>
      <c r="C359" s="8" t="s">
        <v>659</v>
      </c>
      <c r="D359" s="8" t="s">
        <v>660</v>
      </c>
      <c r="E359" s="6" t="s">
        <v>148</v>
      </c>
      <c r="F359" s="148">
        <v>3.19</v>
      </c>
      <c r="G359" s="148"/>
      <c r="H359" s="148"/>
      <c r="I359" s="173"/>
      <c r="J359" s="178"/>
      <c r="M359" s="80"/>
      <c r="O359" s="80"/>
    </row>
    <row r="360" s="160" customFormat="1" ht="143" spans="1:15">
      <c r="A360" s="5">
        <v>297</v>
      </c>
      <c r="B360" s="8" t="s">
        <v>661</v>
      </c>
      <c r="C360" s="8" t="s">
        <v>659</v>
      </c>
      <c r="D360" s="8" t="s">
        <v>662</v>
      </c>
      <c r="E360" s="6" t="s">
        <v>148</v>
      </c>
      <c r="F360" s="148">
        <v>3.19</v>
      </c>
      <c r="G360" s="148"/>
      <c r="H360" s="148"/>
      <c r="I360" s="173"/>
      <c r="J360" s="178"/>
      <c r="M360" s="80"/>
      <c r="O360" s="80"/>
    </row>
    <row r="361" s="160" customFormat="1" ht="143" spans="1:15">
      <c r="A361" s="5">
        <v>298</v>
      </c>
      <c r="B361" s="8" t="s">
        <v>663</v>
      </c>
      <c r="C361" s="8" t="s">
        <v>664</v>
      </c>
      <c r="D361" s="8" t="s">
        <v>665</v>
      </c>
      <c r="E361" s="6" t="s">
        <v>148</v>
      </c>
      <c r="F361" s="148">
        <v>15086.69</v>
      </c>
      <c r="G361" s="148"/>
      <c r="H361" s="148"/>
      <c r="I361" s="173"/>
      <c r="J361" s="178"/>
      <c r="M361" s="80"/>
      <c r="O361" s="80"/>
    </row>
    <row r="362" s="160" customFormat="1" ht="156" spans="1:15">
      <c r="A362" s="5">
        <v>299</v>
      </c>
      <c r="B362" s="8" t="s">
        <v>652</v>
      </c>
      <c r="C362" s="8" t="s">
        <v>270</v>
      </c>
      <c r="D362" s="8" t="s">
        <v>666</v>
      </c>
      <c r="E362" s="6" t="s">
        <v>148</v>
      </c>
      <c r="F362" s="148">
        <v>373.1</v>
      </c>
      <c r="G362" s="148"/>
      <c r="H362" s="148"/>
      <c r="I362" s="173"/>
      <c r="J362" s="178"/>
      <c r="M362" s="80"/>
      <c r="O362" s="80"/>
    </row>
    <row r="363" s="160" customFormat="1" ht="117" spans="1:15">
      <c r="A363" s="5">
        <v>300</v>
      </c>
      <c r="B363" s="8" t="s">
        <v>667</v>
      </c>
      <c r="C363" s="8" t="s">
        <v>270</v>
      </c>
      <c r="D363" s="8" t="s">
        <v>668</v>
      </c>
      <c r="E363" s="6" t="s">
        <v>148</v>
      </c>
      <c r="F363" s="148">
        <v>373.1</v>
      </c>
      <c r="G363" s="148"/>
      <c r="H363" s="148"/>
      <c r="I363" s="173"/>
      <c r="J363" s="178"/>
      <c r="M363" s="80"/>
      <c r="O363" s="80"/>
    </row>
    <row r="364" s="160" customFormat="1" ht="13" spans="1:15">
      <c r="A364" s="5"/>
      <c r="B364" s="8" t="s">
        <v>293</v>
      </c>
      <c r="C364" s="8" t="s">
        <v>294</v>
      </c>
      <c r="D364" s="8"/>
      <c r="E364" s="8"/>
      <c r="F364" s="148"/>
      <c r="G364" s="148"/>
      <c r="H364" s="148"/>
      <c r="I364" s="173"/>
      <c r="J364" s="178"/>
      <c r="M364" s="80"/>
      <c r="O364" s="80"/>
    </row>
    <row r="365" s="160" customFormat="1" ht="130" spans="1:15">
      <c r="A365" s="5">
        <v>301</v>
      </c>
      <c r="B365" s="8" t="s">
        <v>669</v>
      </c>
      <c r="C365" s="8" t="s">
        <v>670</v>
      </c>
      <c r="D365" s="8" t="s">
        <v>671</v>
      </c>
      <c r="E365" s="6" t="s">
        <v>148</v>
      </c>
      <c r="F365" s="148">
        <v>2213.33</v>
      </c>
      <c r="G365" s="148"/>
      <c r="H365" s="148"/>
      <c r="I365" s="173"/>
      <c r="J365" s="178"/>
      <c r="M365" s="80"/>
      <c r="O365" s="80"/>
    </row>
    <row r="366" s="160" customFormat="1" ht="26" spans="1:15">
      <c r="A366" s="5"/>
      <c r="B366" s="8" t="s">
        <v>298</v>
      </c>
      <c r="C366" s="8" t="s">
        <v>299</v>
      </c>
      <c r="D366" s="8"/>
      <c r="E366" s="8"/>
      <c r="F366" s="148"/>
      <c r="G366" s="148"/>
      <c r="H366" s="148"/>
      <c r="I366" s="173"/>
      <c r="J366" s="178"/>
      <c r="M366" s="80"/>
      <c r="O366" s="80"/>
    </row>
    <row r="367" s="160" customFormat="1" ht="91" spans="1:15">
      <c r="A367" s="5">
        <v>302</v>
      </c>
      <c r="B367" s="8" t="s">
        <v>672</v>
      </c>
      <c r="C367" s="8" t="s">
        <v>301</v>
      </c>
      <c r="D367" s="8" t="s">
        <v>302</v>
      </c>
      <c r="E367" s="6" t="s">
        <v>148</v>
      </c>
      <c r="F367" s="148">
        <v>798.13</v>
      </c>
      <c r="G367" s="148"/>
      <c r="H367" s="148"/>
      <c r="I367" s="173"/>
      <c r="J367" s="178"/>
      <c r="M367" s="80"/>
      <c r="O367" s="80"/>
    </row>
    <row r="368" s="160" customFormat="1" ht="169" spans="1:15">
      <c r="A368" s="5">
        <v>303</v>
      </c>
      <c r="B368" s="8" t="s">
        <v>673</v>
      </c>
      <c r="C368" s="8" t="s">
        <v>304</v>
      </c>
      <c r="D368" s="8" t="s">
        <v>674</v>
      </c>
      <c r="E368" s="6" t="s">
        <v>148</v>
      </c>
      <c r="F368" s="148">
        <v>12098.53</v>
      </c>
      <c r="G368" s="148"/>
      <c r="H368" s="148"/>
      <c r="I368" s="173"/>
      <c r="J368" s="178"/>
      <c r="M368" s="80"/>
      <c r="O368" s="80"/>
    </row>
    <row r="369" s="160" customFormat="1" ht="130" spans="1:15">
      <c r="A369" s="5">
        <v>304</v>
      </c>
      <c r="B369" s="8" t="s">
        <v>675</v>
      </c>
      <c r="C369" s="8" t="s">
        <v>307</v>
      </c>
      <c r="D369" s="8" t="s">
        <v>308</v>
      </c>
      <c r="E369" s="6" t="s">
        <v>148</v>
      </c>
      <c r="F369" s="148">
        <v>552.57</v>
      </c>
      <c r="G369" s="148"/>
      <c r="H369" s="148"/>
      <c r="I369" s="173"/>
      <c r="J369" s="178"/>
      <c r="M369" s="80"/>
      <c r="O369" s="80"/>
    </row>
    <row r="370" s="160" customFormat="1" ht="169" spans="1:15">
      <c r="A370" s="5">
        <v>305</v>
      </c>
      <c r="B370" s="8" t="s">
        <v>676</v>
      </c>
      <c r="C370" s="8" t="s">
        <v>310</v>
      </c>
      <c r="D370" s="8" t="s">
        <v>677</v>
      </c>
      <c r="E370" s="6" t="s">
        <v>148</v>
      </c>
      <c r="F370" s="148">
        <v>2761.79</v>
      </c>
      <c r="G370" s="148"/>
      <c r="H370" s="148"/>
      <c r="I370" s="173"/>
      <c r="J370" s="178"/>
      <c r="M370" s="80"/>
      <c r="O370" s="80"/>
    </row>
    <row r="371" s="160" customFormat="1" ht="13" spans="1:15">
      <c r="A371" s="5"/>
      <c r="B371" s="8" t="s">
        <v>678</v>
      </c>
      <c r="C371" s="8" t="s">
        <v>679</v>
      </c>
      <c r="D371" s="8"/>
      <c r="E371" s="8"/>
      <c r="F371" s="148"/>
      <c r="G371" s="148"/>
      <c r="H371" s="148"/>
      <c r="I371" s="173"/>
      <c r="J371" s="178"/>
      <c r="M371" s="80"/>
      <c r="O371" s="80"/>
    </row>
    <row r="372" s="160" customFormat="1" ht="182" spans="1:15">
      <c r="A372" s="5">
        <v>306</v>
      </c>
      <c r="B372" s="8" t="s">
        <v>680</v>
      </c>
      <c r="C372" s="8" t="s">
        <v>681</v>
      </c>
      <c r="D372" s="8" t="s">
        <v>682</v>
      </c>
      <c r="E372" s="6" t="s">
        <v>206</v>
      </c>
      <c r="F372" s="148">
        <v>1255.99</v>
      </c>
      <c r="G372" s="148"/>
      <c r="H372" s="148"/>
      <c r="I372" s="173"/>
      <c r="J372" s="178"/>
      <c r="M372" s="80"/>
      <c r="O372" s="80"/>
    </row>
    <row r="373" s="160" customFormat="1" ht="195" spans="1:15">
      <c r="A373" s="5">
        <v>307</v>
      </c>
      <c r="B373" s="8" t="s">
        <v>683</v>
      </c>
      <c r="C373" s="8" t="s">
        <v>684</v>
      </c>
      <c r="D373" s="8" t="s">
        <v>685</v>
      </c>
      <c r="E373" s="6" t="s">
        <v>206</v>
      </c>
      <c r="F373" s="148">
        <v>21.06</v>
      </c>
      <c r="G373" s="148"/>
      <c r="H373" s="148"/>
      <c r="I373" s="173"/>
      <c r="J373" s="178"/>
      <c r="M373" s="80"/>
      <c r="O373" s="80"/>
    </row>
    <row r="374" s="160" customFormat="1" ht="13" spans="1:15">
      <c r="A374" s="5"/>
      <c r="B374" s="8" t="s">
        <v>686</v>
      </c>
      <c r="C374" s="8" t="s">
        <v>12</v>
      </c>
      <c r="D374" s="8"/>
      <c r="E374" s="8"/>
      <c r="F374" s="148"/>
      <c r="G374" s="148"/>
      <c r="H374" s="148"/>
      <c r="I374" s="173"/>
      <c r="J374" s="178"/>
      <c r="M374" s="80"/>
      <c r="O374" s="80"/>
    </row>
    <row r="375" s="160" customFormat="1" ht="13" spans="1:15">
      <c r="A375" s="5"/>
      <c r="B375" s="8" t="s">
        <v>51</v>
      </c>
      <c r="C375" s="8" t="s">
        <v>52</v>
      </c>
      <c r="D375" s="8"/>
      <c r="E375" s="8"/>
      <c r="F375" s="148"/>
      <c r="G375" s="148"/>
      <c r="H375" s="148"/>
      <c r="I375" s="173"/>
      <c r="J375" s="178"/>
      <c r="M375" s="80"/>
      <c r="O375" s="80"/>
    </row>
    <row r="376" s="160" customFormat="1" ht="208" spans="1:15">
      <c r="A376" s="5">
        <v>308</v>
      </c>
      <c r="B376" s="8" t="s">
        <v>687</v>
      </c>
      <c r="C376" s="8" t="s">
        <v>57</v>
      </c>
      <c r="D376" s="8" t="s">
        <v>58</v>
      </c>
      <c r="E376" s="6" t="s">
        <v>50</v>
      </c>
      <c r="F376" s="148">
        <v>982.05</v>
      </c>
      <c r="G376" s="148"/>
      <c r="H376" s="148"/>
      <c r="I376" s="173"/>
      <c r="J376" s="178"/>
      <c r="M376" s="80"/>
      <c r="O376" s="80"/>
    </row>
    <row r="377" s="160" customFormat="1" ht="208" spans="1:15">
      <c r="A377" s="5">
        <v>309</v>
      </c>
      <c r="B377" s="8" t="s">
        <v>688</v>
      </c>
      <c r="C377" s="8" t="s">
        <v>54</v>
      </c>
      <c r="D377" s="8" t="s">
        <v>55</v>
      </c>
      <c r="E377" s="6" t="s">
        <v>50</v>
      </c>
      <c r="F377" s="148">
        <v>1384.26</v>
      </c>
      <c r="G377" s="148"/>
      <c r="H377" s="148"/>
      <c r="I377" s="173"/>
      <c r="J377" s="178"/>
      <c r="M377" s="80"/>
      <c r="O377" s="80"/>
    </row>
    <row r="378" s="160" customFormat="1" ht="182" spans="1:15">
      <c r="A378" s="5">
        <v>310</v>
      </c>
      <c r="B378" s="8" t="s">
        <v>689</v>
      </c>
      <c r="C378" s="8" t="s">
        <v>493</v>
      </c>
      <c r="D378" s="8" t="s">
        <v>690</v>
      </c>
      <c r="E378" s="6" t="s">
        <v>50</v>
      </c>
      <c r="F378" s="148">
        <v>7.45</v>
      </c>
      <c r="G378" s="148"/>
      <c r="H378" s="148"/>
      <c r="I378" s="173"/>
      <c r="J378" s="178"/>
      <c r="M378" s="80"/>
      <c r="O378" s="80"/>
    </row>
    <row r="379" s="160" customFormat="1" ht="182" spans="1:15">
      <c r="A379" s="5">
        <v>311</v>
      </c>
      <c r="B379" s="8" t="s">
        <v>691</v>
      </c>
      <c r="C379" s="8" t="s">
        <v>496</v>
      </c>
      <c r="D379" s="8" t="s">
        <v>497</v>
      </c>
      <c r="E379" s="6" t="s">
        <v>50</v>
      </c>
      <c r="F379" s="148">
        <v>16.04</v>
      </c>
      <c r="G379" s="148"/>
      <c r="H379" s="148"/>
      <c r="I379" s="173"/>
      <c r="J379" s="178"/>
      <c r="M379" s="80"/>
      <c r="O379" s="80"/>
    </row>
    <row r="380" s="160" customFormat="1" ht="143" spans="1:15">
      <c r="A380" s="5">
        <v>312</v>
      </c>
      <c r="B380" s="8" t="s">
        <v>692</v>
      </c>
      <c r="C380" s="8" t="s">
        <v>499</v>
      </c>
      <c r="D380" s="8" t="s">
        <v>693</v>
      </c>
      <c r="E380" s="6" t="s">
        <v>50</v>
      </c>
      <c r="F380" s="148">
        <v>2.84</v>
      </c>
      <c r="G380" s="148"/>
      <c r="H380" s="148"/>
      <c r="I380" s="173"/>
      <c r="J380" s="178"/>
      <c r="M380" s="80"/>
      <c r="O380" s="80"/>
    </row>
    <row r="381" s="160" customFormat="1" ht="26" spans="1:15">
      <c r="A381" s="5"/>
      <c r="B381" s="8" t="s">
        <v>62</v>
      </c>
      <c r="C381" s="8" t="s">
        <v>63</v>
      </c>
      <c r="D381" s="8"/>
      <c r="E381" s="8"/>
      <c r="F381" s="148"/>
      <c r="G381" s="148"/>
      <c r="H381" s="148"/>
      <c r="I381" s="173"/>
      <c r="J381" s="178"/>
      <c r="M381" s="80"/>
      <c r="O381" s="80"/>
    </row>
    <row r="382" s="160" customFormat="1" ht="13" spans="1:15">
      <c r="A382" s="5"/>
      <c r="B382" s="8" t="s">
        <v>64</v>
      </c>
      <c r="C382" s="8" t="s">
        <v>65</v>
      </c>
      <c r="D382" s="8"/>
      <c r="E382" s="8"/>
      <c r="F382" s="148"/>
      <c r="G382" s="148"/>
      <c r="H382" s="148"/>
      <c r="I382" s="173"/>
      <c r="J382" s="178"/>
      <c r="M382" s="80"/>
      <c r="O382" s="80"/>
    </row>
    <row r="383" s="160" customFormat="1" ht="104" spans="1:15">
      <c r="A383" s="5">
        <v>313</v>
      </c>
      <c r="B383" s="8" t="s">
        <v>694</v>
      </c>
      <c r="C383" s="8" t="s">
        <v>502</v>
      </c>
      <c r="D383" s="8" t="s">
        <v>503</v>
      </c>
      <c r="E383" s="6" t="s">
        <v>50</v>
      </c>
      <c r="F383" s="148">
        <v>5.77</v>
      </c>
      <c r="G383" s="148"/>
      <c r="H383" s="148"/>
      <c r="I383" s="173"/>
      <c r="J383" s="178"/>
      <c r="M383" s="80"/>
      <c r="O383" s="80"/>
    </row>
    <row r="384" s="160" customFormat="1" ht="104" spans="1:15">
      <c r="A384" s="5">
        <v>314</v>
      </c>
      <c r="B384" s="8" t="s">
        <v>695</v>
      </c>
      <c r="C384" s="8" t="s">
        <v>505</v>
      </c>
      <c r="D384" s="8" t="s">
        <v>401</v>
      </c>
      <c r="E384" s="6" t="s">
        <v>50</v>
      </c>
      <c r="F384" s="148">
        <v>8.65</v>
      </c>
      <c r="G384" s="148"/>
      <c r="H384" s="148"/>
      <c r="I384" s="173"/>
      <c r="J384" s="178"/>
      <c r="M384" s="80"/>
      <c r="O384" s="80"/>
    </row>
    <row r="385" s="160" customFormat="1" ht="104" spans="1:15">
      <c r="A385" s="5">
        <v>315</v>
      </c>
      <c r="B385" s="8" t="s">
        <v>696</v>
      </c>
      <c r="C385" s="8" t="s">
        <v>507</v>
      </c>
      <c r="D385" s="8" t="s">
        <v>508</v>
      </c>
      <c r="E385" s="6" t="s">
        <v>50</v>
      </c>
      <c r="F385" s="148">
        <v>8.65</v>
      </c>
      <c r="G385" s="148"/>
      <c r="H385" s="148"/>
      <c r="I385" s="173"/>
      <c r="J385" s="178"/>
      <c r="M385" s="80"/>
      <c r="O385" s="80"/>
    </row>
    <row r="386" s="160" customFormat="1" ht="104" spans="1:15">
      <c r="A386" s="5">
        <v>316</v>
      </c>
      <c r="B386" s="8" t="s">
        <v>697</v>
      </c>
      <c r="C386" s="8" t="s">
        <v>510</v>
      </c>
      <c r="D386" s="8" t="s">
        <v>398</v>
      </c>
      <c r="E386" s="6" t="s">
        <v>50</v>
      </c>
      <c r="F386" s="148">
        <v>8.65</v>
      </c>
      <c r="G386" s="148"/>
      <c r="H386" s="148"/>
      <c r="I386" s="173"/>
      <c r="J386" s="178"/>
      <c r="M386" s="80"/>
      <c r="O386" s="80"/>
    </row>
    <row r="387" s="160" customFormat="1" ht="104" spans="1:15">
      <c r="A387" s="5">
        <v>317</v>
      </c>
      <c r="B387" s="8" t="s">
        <v>698</v>
      </c>
      <c r="C387" s="8" t="s">
        <v>512</v>
      </c>
      <c r="D387" s="8" t="s">
        <v>513</v>
      </c>
      <c r="E387" s="6" t="s">
        <v>50</v>
      </c>
      <c r="F387" s="148">
        <v>8.65</v>
      </c>
      <c r="G387" s="148"/>
      <c r="H387" s="148"/>
      <c r="I387" s="173"/>
      <c r="J387" s="178"/>
      <c r="M387" s="80"/>
      <c r="O387" s="80"/>
    </row>
    <row r="388" s="160" customFormat="1" ht="104" spans="1:15">
      <c r="A388" s="5">
        <v>318</v>
      </c>
      <c r="B388" s="8" t="s">
        <v>699</v>
      </c>
      <c r="C388" s="8" t="s">
        <v>67</v>
      </c>
      <c r="D388" s="8" t="s">
        <v>68</v>
      </c>
      <c r="E388" s="6" t="s">
        <v>50</v>
      </c>
      <c r="F388" s="148">
        <v>8.65</v>
      </c>
      <c r="G388" s="148"/>
      <c r="H388" s="148"/>
      <c r="I388" s="173"/>
      <c r="J388" s="178"/>
      <c r="M388" s="80"/>
      <c r="O388" s="80"/>
    </row>
    <row r="389" s="160" customFormat="1" ht="104" spans="1:15">
      <c r="A389" s="5">
        <v>319</v>
      </c>
      <c r="B389" s="8" t="s">
        <v>700</v>
      </c>
      <c r="C389" s="8" t="s">
        <v>314</v>
      </c>
      <c r="D389" s="8" t="s">
        <v>82</v>
      </c>
      <c r="E389" s="6" t="s">
        <v>50</v>
      </c>
      <c r="F389" s="148">
        <v>46.14</v>
      </c>
      <c r="G389" s="148"/>
      <c r="H389" s="148"/>
      <c r="I389" s="173"/>
      <c r="J389" s="178"/>
      <c r="M389" s="80"/>
      <c r="O389" s="80"/>
    </row>
    <row r="390" s="160" customFormat="1" ht="104" spans="1:15">
      <c r="A390" s="5">
        <v>320</v>
      </c>
      <c r="B390" s="8" t="s">
        <v>701</v>
      </c>
      <c r="C390" s="8" t="s">
        <v>70</v>
      </c>
      <c r="D390" s="8" t="s">
        <v>71</v>
      </c>
      <c r="E390" s="6" t="s">
        <v>50</v>
      </c>
      <c r="F390" s="148">
        <v>444.67</v>
      </c>
      <c r="G390" s="148"/>
      <c r="H390" s="148"/>
      <c r="I390" s="173"/>
      <c r="J390" s="178"/>
      <c r="M390" s="80"/>
      <c r="O390" s="80"/>
    </row>
    <row r="391" s="160" customFormat="1" ht="104" spans="1:15">
      <c r="A391" s="5">
        <v>321</v>
      </c>
      <c r="B391" s="8" t="s">
        <v>702</v>
      </c>
      <c r="C391" s="8" t="s">
        <v>518</v>
      </c>
      <c r="D391" s="8" t="s">
        <v>503</v>
      </c>
      <c r="E391" s="6" t="s">
        <v>50</v>
      </c>
      <c r="F391" s="148">
        <v>449.99</v>
      </c>
      <c r="G391" s="148"/>
      <c r="H391" s="148"/>
      <c r="I391" s="173"/>
      <c r="J391" s="178"/>
      <c r="M391" s="80"/>
      <c r="O391" s="80"/>
    </row>
    <row r="392" s="160" customFormat="1" ht="104" spans="1:15">
      <c r="A392" s="5">
        <v>322</v>
      </c>
      <c r="B392" s="8" t="s">
        <v>703</v>
      </c>
      <c r="C392" s="8" t="s">
        <v>520</v>
      </c>
      <c r="D392" s="8" t="s">
        <v>401</v>
      </c>
      <c r="E392" s="6" t="s">
        <v>50</v>
      </c>
      <c r="F392" s="148">
        <v>241.08</v>
      </c>
      <c r="G392" s="148"/>
      <c r="H392" s="148"/>
      <c r="I392" s="173"/>
      <c r="J392" s="178"/>
      <c r="M392" s="80"/>
      <c r="O392" s="80"/>
    </row>
    <row r="393" s="160" customFormat="1" ht="104" spans="1:15">
      <c r="A393" s="5">
        <v>323</v>
      </c>
      <c r="B393" s="8" t="s">
        <v>704</v>
      </c>
      <c r="C393" s="8" t="s">
        <v>522</v>
      </c>
      <c r="D393" s="8" t="s">
        <v>508</v>
      </c>
      <c r="E393" s="6" t="s">
        <v>50</v>
      </c>
      <c r="F393" s="148">
        <v>236.6</v>
      </c>
      <c r="G393" s="148"/>
      <c r="H393" s="148"/>
      <c r="I393" s="173"/>
      <c r="J393" s="178"/>
      <c r="M393" s="80"/>
      <c r="O393" s="80"/>
    </row>
    <row r="394" s="160" customFormat="1" ht="104" spans="1:15">
      <c r="A394" s="5">
        <v>324</v>
      </c>
      <c r="B394" s="8" t="s">
        <v>705</v>
      </c>
      <c r="C394" s="8" t="s">
        <v>524</v>
      </c>
      <c r="D394" s="8" t="s">
        <v>398</v>
      </c>
      <c r="E394" s="6" t="s">
        <v>50</v>
      </c>
      <c r="F394" s="148">
        <v>236.6</v>
      </c>
      <c r="G394" s="148"/>
      <c r="H394" s="148"/>
      <c r="I394" s="173"/>
      <c r="J394" s="178"/>
      <c r="M394" s="80"/>
      <c r="O394" s="80"/>
    </row>
    <row r="395" s="160" customFormat="1" ht="104" spans="1:15">
      <c r="A395" s="5">
        <v>325</v>
      </c>
      <c r="B395" s="8" t="s">
        <v>706</v>
      </c>
      <c r="C395" s="8" t="s">
        <v>526</v>
      </c>
      <c r="D395" s="8" t="s">
        <v>513</v>
      </c>
      <c r="E395" s="6" t="s">
        <v>50</v>
      </c>
      <c r="F395" s="148">
        <v>236.6</v>
      </c>
      <c r="G395" s="148"/>
      <c r="H395" s="148"/>
      <c r="I395" s="173"/>
      <c r="J395" s="178"/>
      <c r="M395" s="80"/>
      <c r="O395" s="80"/>
    </row>
    <row r="396" s="160" customFormat="1" ht="104" spans="1:15">
      <c r="A396" s="5">
        <v>326</v>
      </c>
      <c r="B396" s="8" t="s">
        <v>707</v>
      </c>
      <c r="C396" s="8" t="s">
        <v>73</v>
      </c>
      <c r="D396" s="8" t="s">
        <v>68</v>
      </c>
      <c r="E396" s="6" t="s">
        <v>50</v>
      </c>
      <c r="F396" s="148">
        <v>236.6</v>
      </c>
      <c r="G396" s="148"/>
      <c r="H396" s="148"/>
      <c r="I396" s="173"/>
      <c r="J396" s="178"/>
      <c r="M396" s="80"/>
      <c r="O396" s="80"/>
    </row>
    <row r="397" s="160" customFormat="1" ht="104" spans="1:15">
      <c r="A397" s="5">
        <v>327</v>
      </c>
      <c r="B397" s="8" t="s">
        <v>708</v>
      </c>
      <c r="C397" s="8" t="s">
        <v>318</v>
      </c>
      <c r="D397" s="8" t="s">
        <v>82</v>
      </c>
      <c r="E397" s="6" t="s">
        <v>50</v>
      </c>
      <c r="F397" s="148">
        <v>842.18</v>
      </c>
      <c r="G397" s="148"/>
      <c r="H397" s="148"/>
      <c r="I397" s="173"/>
      <c r="J397" s="178"/>
      <c r="M397" s="80"/>
      <c r="O397" s="80"/>
    </row>
    <row r="398" s="160" customFormat="1" ht="104" spans="1:15">
      <c r="A398" s="5">
        <v>328</v>
      </c>
      <c r="B398" s="8" t="s">
        <v>709</v>
      </c>
      <c r="C398" s="8" t="s">
        <v>530</v>
      </c>
      <c r="D398" s="8" t="s">
        <v>82</v>
      </c>
      <c r="E398" s="6" t="s">
        <v>50</v>
      </c>
      <c r="F398" s="148">
        <v>20.54</v>
      </c>
      <c r="G398" s="148"/>
      <c r="H398" s="148"/>
      <c r="I398" s="173"/>
      <c r="J398" s="178"/>
      <c r="M398" s="80"/>
      <c r="O398" s="80"/>
    </row>
    <row r="399" s="160" customFormat="1" ht="117" spans="1:15">
      <c r="A399" s="5">
        <v>329</v>
      </c>
      <c r="B399" s="8" t="s">
        <v>710</v>
      </c>
      <c r="C399" s="8" t="s">
        <v>78</v>
      </c>
      <c r="D399" s="8" t="s">
        <v>79</v>
      </c>
      <c r="E399" s="6" t="s">
        <v>50</v>
      </c>
      <c r="F399" s="148">
        <v>26.46</v>
      </c>
      <c r="G399" s="148"/>
      <c r="H399" s="148"/>
      <c r="I399" s="173"/>
      <c r="J399" s="178"/>
      <c r="M399" s="80"/>
      <c r="O399" s="80"/>
    </row>
    <row r="400" s="160" customFormat="1" ht="104" spans="1:15">
      <c r="A400" s="5">
        <v>330</v>
      </c>
      <c r="B400" s="8" t="s">
        <v>711</v>
      </c>
      <c r="C400" s="8" t="s">
        <v>81</v>
      </c>
      <c r="D400" s="8" t="s">
        <v>82</v>
      </c>
      <c r="E400" s="6" t="s">
        <v>50</v>
      </c>
      <c r="F400" s="148">
        <v>573</v>
      </c>
      <c r="G400" s="148"/>
      <c r="H400" s="148"/>
      <c r="I400" s="173"/>
      <c r="J400" s="178"/>
      <c r="M400" s="80"/>
      <c r="O400" s="80"/>
    </row>
    <row r="401" s="160" customFormat="1" ht="104" spans="1:15">
      <c r="A401" s="5">
        <v>331</v>
      </c>
      <c r="B401" s="8" t="s">
        <v>712</v>
      </c>
      <c r="C401" s="8" t="s">
        <v>713</v>
      </c>
      <c r="D401" s="8" t="s">
        <v>513</v>
      </c>
      <c r="E401" s="6" t="s">
        <v>50</v>
      </c>
      <c r="F401" s="148">
        <v>573</v>
      </c>
      <c r="G401" s="148"/>
      <c r="H401" s="148"/>
      <c r="I401" s="173"/>
      <c r="J401" s="178"/>
      <c r="M401" s="80"/>
      <c r="O401" s="80"/>
    </row>
    <row r="402" s="160" customFormat="1" ht="104" spans="1:15">
      <c r="A402" s="5">
        <v>332</v>
      </c>
      <c r="B402" s="8" t="s">
        <v>714</v>
      </c>
      <c r="C402" s="8" t="s">
        <v>397</v>
      </c>
      <c r="D402" s="8" t="s">
        <v>398</v>
      </c>
      <c r="E402" s="6" t="s">
        <v>50</v>
      </c>
      <c r="F402" s="148">
        <v>573</v>
      </c>
      <c r="G402" s="148"/>
      <c r="H402" s="148"/>
      <c r="I402" s="173"/>
      <c r="J402" s="178"/>
      <c r="M402" s="80"/>
      <c r="O402" s="80"/>
    </row>
    <row r="403" s="160" customFormat="1" ht="104" spans="1:15">
      <c r="A403" s="5">
        <v>333</v>
      </c>
      <c r="B403" s="8" t="s">
        <v>715</v>
      </c>
      <c r="C403" s="8" t="s">
        <v>716</v>
      </c>
      <c r="D403" s="8" t="s">
        <v>508</v>
      </c>
      <c r="E403" s="6" t="s">
        <v>50</v>
      </c>
      <c r="F403" s="148">
        <v>573</v>
      </c>
      <c r="G403" s="148"/>
      <c r="H403" s="148"/>
      <c r="I403" s="173"/>
      <c r="J403" s="178"/>
      <c r="M403" s="80"/>
      <c r="O403" s="80"/>
    </row>
    <row r="404" s="160" customFormat="1" ht="104" spans="1:15">
      <c r="A404" s="5">
        <v>334</v>
      </c>
      <c r="B404" s="8" t="s">
        <v>717</v>
      </c>
      <c r="C404" s="8" t="s">
        <v>400</v>
      </c>
      <c r="D404" s="8" t="s">
        <v>401</v>
      </c>
      <c r="E404" s="6" t="s">
        <v>50</v>
      </c>
      <c r="F404" s="148">
        <v>573</v>
      </c>
      <c r="G404" s="148"/>
      <c r="H404" s="148"/>
      <c r="I404" s="173"/>
      <c r="J404" s="178"/>
      <c r="M404" s="80"/>
      <c r="O404" s="80"/>
    </row>
    <row r="405" s="160" customFormat="1" ht="104" spans="1:15">
      <c r="A405" s="5">
        <v>335</v>
      </c>
      <c r="B405" s="8" t="s">
        <v>718</v>
      </c>
      <c r="C405" s="8" t="s">
        <v>88</v>
      </c>
      <c r="D405" s="8" t="s">
        <v>82</v>
      </c>
      <c r="E405" s="6" t="s">
        <v>50</v>
      </c>
      <c r="F405" s="148">
        <v>152.03</v>
      </c>
      <c r="G405" s="148"/>
      <c r="H405" s="148"/>
      <c r="I405" s="173"/>
      <c r="J405" s="178"/>
      <c r="M405" s="80"/>
      <c r="O405" s="80"/>
    </row>
    <row r="406" s="160" customFormat="1" ht="104" spans="1:15">
      <c r="A406" s="5">
        <v>336</v>
      </c>
      <c r="B406" s="8" t="s">
        <v>719</v>
      </c>
      <c r="C406" s="8" t="s">
        <v>90</v>
      </c>
      <c r="D406" s="8" t="s">
        <v>82</v>
      </c>
      <c r="E406" s="6" t="s">
        <v>50</v>
      </c>
      <c r="F406" s="148">
        <v>260.86</v>
      </c>
      <c r="G406" s="148"/>
      <c r="H406" s="148"/>
      <c r="I406" s="173"/>
      <c r="J406" s="178"/>
      <c r="M406" s="80"/>
      <c r="O406" s="80"/>
    </row>
    <row r="407" s="160" customFormat="1" ht="104" spans="1:15">
      <c r="A407" s="5">
        <v>337</v>
      </c>
      <c r="B407" s="8" t="s">
        <v>720</v>
      </c>
      <c r="C407" s="8" t="s">
        <v>92</v>
      </c>
      <c r="D407" s="8" t="s">
        <v>82</v>
      </c>
      <c r="E407" s="6" t="s">
        <v>50</v>
      </c>
      <c r="F407" s="148">
        <v>14.31</v>
      </c>
      <c r="G407" s="148"/>
      <c r="H407" s="148"/>
      <c r="I407" s="173"/>
      <c r="J407" s="178"/>
      <c r="M407" s="80"/>
      <c r="O407" s="80"/>
    </row>
    <row r="408" s="160" customFormat="1" ht="104" spans="1:15">
      <c r="A408" s="5">
        <v>338</v>
      </c>
      <c r="B408" s="8" t="s">
        <v>721</v>
      </c>
      <c r="C408" s="8" t="s">
        <v>94</v>
      </c>
      <c r="D408" s="8" t="s">
        <v>82</v>
      </c>
      <c r="E408" s="6" t="s">
        <v>50</v>
      </c>
      <c r="F408" s="148">
        <v>132.85</v>
      </c>
      <c r="G408" s="148"/>
      <c r="H408" s="148"/>
      <c r="I408" s="173"/>
      <c r="J408" s="178"/>
      <c r="M408" s="80"/>
      <c r="O408" s="80"/>
    </row>
    <row r="409" s="160" customFormat="1" ht="104" spans="1:15">
      <c r="A409" s="5">
        <v>339</v>
      </c>
      <c r="B409" s="8" t="s">
        <v>722</v>
      </c>
      <c r="C409" s="8" t="s">
        <v>335</v>
      </c>
      <c r="D409" s="8" t="s">
        <v>71</v>
      </c>
      <c r="E409" s="6" t="s">
        <v>50</v>
      </c>
      <c r="F409" s="148">
        <v>1.26</v>
      </c>
      <c r="G409" s="148"/>
      <c r="H409" s="148"/>
      <c r="I409" s="173"/>
      <c r="J409" s="178"/>
      <c r="M409" s="80"/>
      <c r="O409" s="80"/>
    </row>
    <row r="410" s="160" customFormat="1" ht="104" spans="1:15">
      <c r="A410" s="5">
        <v>340</v>
      </c>
      <c r="B410" s="8" t="s">
        <v>723</v>
      </c>
      <c r="C410" s="8" t="s">
        <v>96</v>
      </c>
      <c r="D410" s="8" t="s">
        <v>97</v>
      </c>
      <c r="E410" s="6" t="s">
        <v>50</v>
      </c>
      <c r="F410" s="148">
        <v>64.96</v>
      </c>
      <c r="G410" s="148"/>
      <c r="H410" s="148"/>
      <c r="I410" s="173"/>
      <c r="J410" s="178"/>
      <c r="M410" s="80"/>
      <c r="O410" s="80"/>
    </row>
    <row r="411" s="160" customFormat="1" ht="104" spans="1:15">
      <c r="A411" s="5">
        <v>341</v>
      </c>
      <c r="B411" s="8" t="s">
        <v>724</v>
      </c>
      <c r="C411" s="8" t="s">
        <v>540</v>
      </c>
      <c r="D411" s="8" t="s">
        <v>82</v>
      </c>
      <c r="E411" s="6" t="s">
        <v>50</v>
      </c>
      <c r="F411" s="148">
        <v>21.92</v>
      </c>
      <c r="G411" s="148"/>
      <c r="H411" s="148"/>
      <c r="I411" s="173"/>
      <c r="J411" s="178"/>
      <c r="M411" s="80"/>
      <c r="O411" s="80"/>
    </row>
    <row r="412" s="160" customFormat="1" ht="195" spans="1:15">
      <c r="A412" s="5">
        <v>342</v>
      </c>
      <c r="B412" s="8" t="s">
        <v>725</v>
      </c>
      <c r="C412" s="8" t="s">
        <v>542</v>
      </c>
      <c r="D412" s="8" t="s">
        <v>543</v>
      </c>
      <c r="E412" s="6" t="s">
        <v>206</v>
      </c>
      <c r="F412" s="148">
        <v>283.44</v>
      </c>
      <c r="G412" s="148"/>
      <c r="H412" s="148"/>
      <c r="I412" s="173"/>
      <c r="J412" s="178"/>
      <c r="M412" s="80"/>
      <c r="O412" s="80"/>
    </row>
    <row r="413" s="160" customFormat="1" ht="169" spans="1:15">
      <c r="A413" s="5">
        <v>343</v>
      </c>
      <c r="B413" s="8" t="s">
        <v>726</v>
      </c>
      <c r="C413" s="8" t="s">
        <v>545</v>
      </c>
      <c r="D413" s="8" t="s">
        <v>546</v>
      </c>
      <c r="E413" s="6" t="s">
        <v>148</v>
      </c>
      <c r="F413" s="148">
        <v>154.52</v>
      </c>
      <c r="G413" s="148"/>
      <c r="H413" s="148"/>
      <c r="I413" s="173"/>
      <c r="J413" s="178"/>
      <c r="M413" s="80"/>
      <c r="O413" s="80"/>
    </row>
    <row r="414" s="160" customFormat="1" ht="169" spans="1:15">
      <c r="A414" s="5">
        <v>344</v>
      </c>
      <c r="B414" s="8" t="s">
        <v>727</v>
      </c>
      <c r="C414" s="8" t="s">
        <v>548</v>
      </c>
      <c r="D414" s="8" t="s">
        <v>549</v>
      </c>
      <c r="E414" s="6" t="s">
        <v>148</v>
      </c>
      <c r="F414" s="148">
        <v>50.23</v>
      </c>
      <c r="G414" s="148"/>
      <c r="H414" s="148"/>
      <c r="I414" s="173"/>
      <c r="J414" s="178"/>
      <c r="M414" s="80"/>
      <c r="O414" s="80"/>
    </row>
    <row r="415" s="160" customFormat="1" ht="13" spans="1:15">
      <c r="A415" s="5"/>
      <c r="B415" s="8" t="s">
        <v>103</v>
      </c>
      <c r="C415" s="8" t="s">
        <v>104</v>
      </c>
      <c r="D415" s="8"/>
      <c r="E415" s="8"/>
      <c r="F415" s="148"/>
      <c r="G415" s="148"/>
      <c r="H415" s="148"/>
      <c r="I415" s="173"/>
      <c r="J415" s="178"/>
      <c r="M415" s="80"/>
      <c r="O415" s="80"/>
    </row>
    <row r="416" s="160" customFormat="1" ht="130" spans="1:15">
      <c r="A416" s="5">
        <v>345</v>
      </c>
      <c r="B416" s="8" t="s">
        <v>728</v>
      </c>
      <c r="C416" s="8" t="s">
        <v>106</v>
      </c>
      <c r="D416" s="8" t="s">
        <v>107</v>
      </c>
      <c r="E416" s="6" t="s">
        <v>108</v>
      </c>
      <c r="F416" s="148">
        <v>72.898</v>
      </c>
      <c r="G416" s="148"/>
      <c r="H416" s="148"/>
      <c r="I416" s="173"/>
      <c r="J416" s="178"/>
      <c r="M416" s="80"/>
      <c r="O416" s="80"/>
    </row>
    <row r="417" s="160" customFormat="1" ht="130" spans="1:15">
      <c r="A417" s="5">
        <v>346</v>
      </c>
      <c r="B417" s="8" t="s">
        <v>729</v>
      </c>
      <c r="C417" s="8" t="s">
        <v>110</v>
      </c>
      <c r="D417" s="8" t="s">
        <v>111</v>
      </c>
      <c r="E417" s="6" t="s">
        <v>108</v>
      </c>
      <c r="F417" s="148">
        <v>0.481</v>
      </c>
      <c r="G417" s="148"/>
      <c r="H417" s="148"/>
      <c r="I417" s="173"/>
      <c r="J417" s="178"/>
      <c r="M417" s="80"/>
      <c r="O417" s="80"/>
    </row>
    <row r="418" s="160" customFormat="1" ht="156" spans="1:15">
      <c r="A418" s="5">
        <v>347</v>
      </c>
      <c r="B418" s="8" t="s">
        <v>730</v>
      </c>
      <c r="C418" s="8" t="s">
        <v>113</v>
      </c>
      <c r="D418" s="8" t="s">
        <v>114</v>
      </c>
      <c r="E418" s="6" t="s">
        <v>108</v>
      </c>
      <c r="F418" s="148">
        <v>203.444</v>
      </c>
      <c r="G418" s="148"/>
      <c r="H418" s="148"/>
      <c r="I418" s="173"/>
      <c r="J418" s="178"/>
      <c r="M418" s="80"/>
      <c r="O418" s="80"/>
    </row>
    <row r="419" s="160" customFormat="1" ht="156" spans="1:15">
      <c r="A419" s="5">
        <v>348</v>
      </c>
      <c r="B419" s="8" t="s">
        <v>731</v>
      </c>
      <c r="C419" s="8" t="s">
        <v>116</v>
      </c>
      <c r="D419" s="8" t="s">
        <v>117</v>
      </c>
      <c r="E419" s="6" t="s">
        <v>108</v>
      </c>
      <c r="F419" s="148">
        <v>312.453</v>
      </c>
      <c r="G419" s="148"/>
      <c r="H419" s="148"/>
      <c r="I419" s="173"/>
      <c r="J419" s="178"/>
      <c r="M419" s="80"/>
      <c r="O419" s="80"/>
    </row>
    <row r="420" s="160" customFormat="1" ht="156" spans="1:15">
      <c r="A420" s="5">
        <v>349</v>
      </c>
      <c r="B420" s="8" t="s">
        <v>732</v>
      </c>
      <c r="C420" s="8" t="s">
        <v>119</v>
      </c>
      <c r="D420" s="8" t="s">
        <v>120</v>
      </c>
      <c r="E420" s="6" t="s">
        <v>108</v>
      </c>
      <c r="F420" s="148">
        <v>0.106</v>
      </c>
      <c r="G420" s="148"/>
      <c r="H420" s="148"/>
      <c r="I420" s="173"/>
      <c r="J420" s="178"/>
      <c r="M420" s="80"/>
      <c r="O420" s="80"/>
    </row>
    <row r="421" s="160" customFormat="1" ht="130" spans="1:15">
      <c r="A421" s="5">
        <v>350</v>
      </c>
      <c r="B421" s="8" t="s">
        <v>733</v>
      </c>
      <c r="C421" s="8" t="s">
        <v>122</v>
      </c>
      <c r="D421" s="8" t="s">
        <v>123</v>
      </c>
      <c r="E421" s="6" t="s">
        <v>108</v>
      </c>
      <c r="F421" s="148">
        <v>110.678</v>
      </c>
      <c r="G421" s="148"/>
      <c r="H421" s="148"/>
      <c r="I421" s="173"/>
      <c r="J421" s="178"/>
      <c r="M421" s="80"/>
      <c r="O421" s="80"/>
    </row>
    <row r="422" s="160" customFormat="1" ht="130" spans="1:15">
      <c r="A422" s="5">
        <v>351</v>
      </c>
      <c r="B422" s="8" t="s">
        <v>734</v>
      </c>
      <c r="C422" s="8" t="s">
        <v>125</v>
      </c>
      <c r="D422" s="8" t="s">
        <v>126</v>
      </c>
      <c r="E422" s="6" t="s">
        <v>108</v>
      </c>
      <c r="F422" s="148">
        <v>3.65</v>
      </c>
      <c r="G422" s="148"/>
      <c r="H422" s="148"/>
      <c r="I422" s="173"/>
      <c r="J422" s="178"/>
      <c r="M422" s="80"/>
      <c r="O422" s="80"/>
    </row>
    <row r="423" s="160" customFormat="1" ht="156" spans="1:15">
      <c r="A423" s="5">
        <v>352</v>
      </c>
      <c r="B423" s="8" t="s">
        <v>735</v>
      </c>
      <c r="C423" s="8" t="s">
        <v>128</v>
      </c>
      <c r="D423" s="8" t="s">
        <v>129</v>
      </c>
      <c r="E423" s="6" t="s">
        <v>108</v>
      </c>
      <c r="F423" s="148">
        <v>39.307</v>
      </c>
      <c r="G423" s="148"/>
      <c r="H423" s="148"/>
      <c r="I423" s="173"/>
      <c r="J423" s="178"/>
      <c r="M423" s="80"/>
      <c r="O423" s="80"/>
    </row>
    <row r="424" s="160" customFormat="1" ht="156" spans="1:15">
      <c r="A424" s="5">
        <v>353</v>
      </c>
      <c r="B424" s="8" t="s">
        <v>736</v>
      </c>
      <c r="C424" s="8" t="s">
        <v>131</v>
      </c>
      <c r="D424" s="8" t="s">
        <v>132</v>
      </c>
      <c r="E424" s="6" t="s">
        <v>108</v>
      </c>
      <c r="F424" s="148">
        <v>19.634</v>
      </c>
      <c r="G424" s="148"/>
      <c r="H424" s="148"/>
      <c r="I424" s="173"/>
      <c r="J424" s="178"/>
      <c r="M424" s="80"/>
      <c r="O424" s="80"/>
    </row>
    <row r="425" s="160" customFormat="1" ht="117" spans="1:15">
      <c r="A425" s="5">
        <v>354</v>
      </c>
      <c r="B425" s="8" t="s">
        <v>737</v>
      </c>
      <c r="C425" s="8" t="s">
        <v>134</v>
      </c>
      <c r="D425" s="8" t="s">
        <v>135</v>
      </c>
      <c r="E425" s="6" t="s">
        <v>136</v>
      </c>
      <c r="F425" s="148">
        <v>857</v>
      </c>
      <c r="G425" s="148"/>
      <c r="H425" s="148"/>
      <c r="I425" s="173"/>
      <c r="J425" s="178"/>
      <c r="M425" s="80"/>
      <c r="O425" s="80"/>
    </row>
    <row r="426" s="160" customFormat="1" ht="13" spans="1:15">
      <c r="A426" s="5"/>
      <c r="B426" s="8" t="s">
        <v>137</v>
      </c>
      <c r="C426" s="8" t="s">
        <v>138</v>
      </c>
      <c r="D426" s="8"/>
      <c r="E426" s="8"/>
      <c r="F426" s="148"/>
      <c r="G426" s="148"/>
      <c r="H426" s="148"/>
      <c r="I426" s="173"/>
      <c r="J426" s="178"/>
      <c r="M426" s="80"/>
      <c r="O426" s="80"/>
    </row>
    <row r="427" s="160" customFormat="1" ht="143" spans="1:15">
      <c r="A427" s="5">
        <v>355</v>
      </c>
      <c r="B427" s="8" t="s">
        <v>738</v>
      </c>
      <c r="C427" s="8" t="s">
        <v>140</v>
      </c>
      <c r="D427" s="8" t="s">
        <v>141</v>
      </c>
      <c r="E427" s="6" t="s">
        <v>108</v>
      </c>
      <c r="F427" s="148">
        <v>0.014</v>
      </c>
      <c r="G427" s="148"/>
      <c r="H427" s="148"/>
      <c r="I427" s="173"/>
      <c r="J427" s="178"/>
      <c r="M427" s="80"/>
      <c r="O427" s="80"/>
    </row>
    <row r="428" s="160" customFormat="1" ht="156" spans="1:15">
      <c r="A428" s="5">
        <v>356</v>
      </c>
      <c r="B428" s="8" t="s">
        <v>739</v>
      </c>
      <c r="C428" s="8" t="s">
        <v>143</v>
      </c>
      <c r="D428" s="8" t="s">
        <v>144</v>
      </c>
      <c r="E428" s="6" t="s">
        <v>108</v>
      </c>
      <c r="F428" s="148">
        <v>0.003</v>
      </c>
      <c r="G428" s="148"/>
      <c r="H428" s="148"/>
      <c r="I428" s="173"/>
      <c r="J428" s="178"/>
      <c r="M428" s="80"/>
      <c r="O428" s="80"/>
    </row>
    <row r="429" s="160" customFormat="1" ht="13" spans="1:15">
      <c r="A429" s="5"/>
      <c r="B429" s="8" t="s">
        <v>152</v>
      </c>
      <c r="C429" s="8" t="s">
        <v>153</v>
      </c>
      <c r="D429" s="8"/>
      <c r="E429" s="8"/>
      <c r="F429" s="148"/>
      <c r="G429" s="148"/>
      <c r="H429" s="148"/>
      <c r="I429" s="173"/>
      <c r="J429" s="178"/>
      <c r="M429" s="80"/>
      <c r="O429" s="80"/>
    </row>
    <row r="430" s="160" customFormat="1" ht="117" spans="1:15">
      <c r="A430" s="5">
        <v>357</v>
      </c>
      <c r="B430" s="8" t="s">
        <v>740</v>
      </c>
      <c r="C430" s="8" t="s">
        <v>566</v>
      </c>
      <c r="D430" s="8" t="s">
        <v>567</v>
      </c>
      <c r="E430" s="6" t="s">
        <v>148</v>
      </c>
      <c r="F430" s="148">
        <v>14.87</v>
      </c>
      <c r="G430" s="148"/>
      <c r="H430" s="148"/>
      <c r="I430" s="173"/>
      <c r="J430" s="178"/>
      <c r="M430" s="80"/>
      <c r="O430" s="80"/>
    </row>
    <row r="431" s="160" customFormat="1" ht="117" spans="1:15">
      <c r="A431" s="5">
        <v>358</v>
      </c>
      <c r="B431" s="8" t="s">
        <v>741</v>
      </c>
      <c r="C431" s="8" t="s">
        <v>569</v>
      </c>
      <c r="D431" s="8" t="s">
        <v>570</v>
      </c>
      <c r="E431" s="6" t="s">
        <v>148</v>
      </c>
      <c r="F431" s="148">
        <v>21.39</v>
      </c>
      <c r="G431" s="148"/>
      <c r="H431" s="148"/>
      <c r="I431" s="173"/>
      <c r="J431" s="178"/>
      <c r="M431" s="80"/>
      <c r="O431" s="80"/>
    </row>
    <row r="432" s="160" customFormat="1" ht="13" spans="1:15">
      <c r="A432" s="5"/>
      <c r="B432" s="8" t="s">
        <v>160</v>
      </c>
      <c r="C432" s="8" t="s">
        <v>161</v>
      </c>
      <c r="D432" s="8"/>
      <c r="E432" s="8"/>
      <c r="F432" s="148"/>
      <c r="G432" s="148"/>
      <c r="H432" s="148"/>
      <c r="I432" s="173"/>
      <c r="J432" s="178"/>
      <c r="M432" s="80"/>
      <c r="O432" s="80"/>
    </row>
    <row r="433" s="160" customFormat="1" ht="13" spans="1:15">
      <c r="A433" s="5"/>
      <c r="B433" s="8" t="s">
        <v>162</v>
      </c>
      <c r="C433" s="8" t="s">
        <v>571</v>
      </c>
      <c r="D433" s="8"/>
      <c r="E433" s="8"/>
      <c r="F433" s="148"/>
      <c r="G433" s="148"/>
      <c r="H433" s="148"/>
      <c r="I433" s="173"/>
      <c r="J433" s="178"/>
      <c r="M433" s="80"/>
      <c r="O433" s="80"/>
    </row>
    <row r="434" s="160" customFormat="1" ht="143" spans="1:15">
      <c r="A434" s="5">
        <v>359</v>
      </c>
      <c r="B434" s="8" t="s">
        <v>742</v>
      </c>
      <c r="C434" s="8" t="s">
        <v>179</v>
      </c>
      <c r="D434" s="8" t="s">
        <v>572</v>
      </c>
      <c r="E434" s="6" t="s">
        <v>148</v>
      </c>
      <c r="F434" s="148">
        <v>2797.9</v>
      </c>
      <c r="G434" s="148"/>
      <c r="H434" s="148"/>
      <c r="I434" s="173"/>
      <c r="J434" s="178"/>
      <c r="M434" s="80"/>
      <c r="O434" s="80"/>
    </row>
    <row r="435" s="160" customFormat="1" ht="117" spans="1:15">
      <c r="A435" s="5">
        <v>360</v>
      </c>
      <c r="B435" s="8" t="s">
        <v>471</v>
      </c>
      <c r="C435" s="8" t="s">
        <v>574</v>
      </c>
      <c r="D435" s="8" t="s">
        <v>575</v>
      </c>
      <c r="E435" s="6" t="s">
        <v>148</v>
      </c>
      <c r="F435" s="148">
        <v>3245.56</v>
      </c>
      <c r="G435" s="148"/>
      <c r="H435" s="148"/>
      <c r="I435" s="173"/>
      <c r="J435" s="178"/>
      <c r="M435" s="80"/>
      <c r="O435" s="80"/>
    </row>
    <row r="436" s="160" customFormat="1" ht="104" spans="1:15">
      <c r="A436" s="5">
        <v>361</v>
      </c>
      <c r="B436" s="8" t="s">
        <v>474</v>
      </c>
      <c r="C436" s="8" t="s">
        <v>577</v>
      </c>
      <c r="D436" s="8" t="s">
        <v>476</v>
      </c>
      <c r="E436" s="6" t="s">
        <v>148</v>
      </c>
      <c r="F436" s="148">
        <v>3245.56</v>
      </c>
      <c r="G436" s="148"/>
      <c r="H436" s="148"/>
      <c r="I436" s="173"/>
      <c r="J436" s="178"/>
      <c r="M436" s="80"/>
      <c r="O436" s="80"/>
    </row>
    <row r="437" s="160" customFormat="1" ht="117" spans="1:15">
      <c r="A437" s="5">
        <v>362</v>
      </c>
      <c r="B437" s="8" t="s">
        <v>477</v>
      </c>
      <c r="C437" s="8" t="s">
        <v>176</v>
      </c>
      <c r="D437" s="8" t="s">
        <v>177</v>
      </c>
      <c r="E437" s="6" t="s">
        <v>148</v>
      </c>
      <c r="F437" s="148">
        <v>2797.9</v>
      </c>
      <c r="G437" s="148"/>
      <c r="H437" s="148"/>
      <c r="I437" s="173"/>
      <c r="J437" s="178"/>
      <c r="M437" s="80"/>
      <c r="O437" s="80"/>
    </row>
    <row r="438" s="160" customFormat="1" ht="208" spans="1:15">
      <c r="A438" s="5">
        <v>363</v>
      </c>
      <c r="B438" s="8" t="s">
        <v>743</v>
      </c>
      <c r="C438" s="8" t="s">
        <v>580</v>
      </c>
      <c r="D438" s="8" t="s">
        <v>581</v>
      </c>
      <c r="E438" s="6" t="s">
        <v>148</v>
      </c>
      <c r="F438" s="148">
        <v>2797.9</v>
      </c>
      <c r="G438" s="148"/>
      <c r="H438" s="148"/>
      <c r="I438" s="173"/>
      <c r="J438" s="178"/>
      <c r="M438" s="80"/>
      <c r="O438" s="80"/>
    </row>
    <row r="439" s="160" customFormat="1" ht="117" spans="1:15">
      <c r="A439" s="5">
        <v>364</v>
      </c>
      <c r="B439" s="8" t="s">
        <v>582</v>
      </c>
      <c r="C439" s="8" t="s">
        <v>574</v>
      </c>
      <c r="D439" s="8" t="s">
        <v>583</v>
      </c>
      <c r="E439" s="6" t="s">
        <v>148</v>
      </c>
      <c r="F439" s="148">
        <v>3245.56</v>
      </c>
      <c r="G439" s="148"/>
      <c r="H439" s="148"/>
      <c r="I439" s="173"/>
      <c r="J439" s="178"/>
      <c r="M439" s="80"/>
      <c r="O439" s="80"/>
    </row>
    <row r="440" s="160" customFormat="1" ht="13" spans="1:15">
      <c r="A440" s="5"/>
      <c r="B440" s="8" t="s">
        <v>201</v>
      </c>
      <c r="C440" s="8" t="s">
        <v>584</v>
      </c>
      <c r="D440" s="8"/>
      <c r="E440" s="8"/>
      <c r="F440" s="148"/>
      <c r="G440" s="148"/>
      <c r="H440" s="148"/>
      <c r="I440" s="173"/>
      <c r="J440" s="178"/>
      <c r="M440" s="80"/>
      <c r="O440" s="80"/>
    </row>
    <row r="441" s="160" customFormat="1" ht="143" spans="1:15">
      <c r="A441" s="5">
        <v>365</v>
      </c>
      <c r="B441" s="8" t="s">
        <v>744</v>
      </c>
      <c r="C441" s="8" t="s">
        <v>179</v>
      </c>
      <c r="D441" s="8" t="s">
        <v>572</v>
      </c>
      <c r="E441" s="6" t="s">
        <v>148</v>
      </c>
      <c r="F441" s="148">
        <v>197.71</v>
      </c>
      <c r="G441" s="148"/>
      <c r="H441" s="148"/>
      <c r="I441" s="173"/>
      <c r="J441" s="178"/>
      <c r="M441" s="80"/>
      <c r="O441" s="80"/>
    </row>
    <row r="442" s="160" customFormat="1" ht="117" spans="1:15">
      <c r="A442" s="5">
        <v>366</v>
      </c>
      <c r="B442" s="8" t="s">
        <v>745</v>
      </c>
      <c r="C442" s="8" t="s">
        <v>574</v>
      </c>
      <c r="D442" s="8" t="s">
        <v>575</v>
      </c>
      <c r="E442" s="6" t="s">
        <v>148</v>
      </c>
      <c r="F442" s="148">
        <v>229.34</v>
      </c>
      <c r="G442" s="148"/>
      <c r="H442" s="148"/>
      <c r="I442" s="173"/>
      <c r="J442" s="178"/>
      <c r="M442" s="80"/>
      <c r="O442" s="80"/>
    </row>
    <row r="443" s="160" customFormat="1" ht="104" spans="1:15">
      <c r="A443" s="5">
        <v>367</v>
      </c>
      <c r="B443" s="8" t="s">
        <v>746</v>
      </c>
      <c r="C443" s="8" t="s">
        <v>577</v>
      </c>
      <c r="D443" s="8" t="s">
        <v>476</v>
      </c>
      <c r="E443" s="6" t="s">
        <v>148</v>
      </c>
      <c r="F443" s="148">
        <v>229.34</v>
      </c>
      <c r="G443" s="148"/>
      <c r="H443" s="148"/>
      <c r="I443" s="173"/>
      <c r="J443" s="178"/>
      <c r="M443" s="80"/>
      <c r="O443" s="80"/>
    </row>
    <row r="444" s="160" customFormat="1" ht="117" spans="1:15">
      <c r="A444" s="5">
        <v>368</v>
      </c>
      <c r="B444" s="8" t="s">
        <v>747</v>
      </c>
      <c r="C444" s="8" t="s">
        <v>176</v>
      </c>
      <c r="D444" s="8" t="s">
        <v>177</v>
      </c>
      <c r="E444" s="6" t="s">
        <v>148</v>
      </c>
      <c r="F444" s="148">
        <v>197.71</v>
      </c>
      <c r="G444" s="148"/>
      <c r="H444" s="148"/>
      <c r="I444" s="173"/>
      <c r="J444" s="178"/>
      <c r="M444" s="80"/>
      <c r="O444" s="80"/>
    </row>
    <row r="445" s="160" customFormat="1" ht="130" spans="1:15">
      <c r="A445" s="5">
        <v>369</v>
      </c>
      <c r="B445" s="8" t="s">
        <v>748</v>
      </c>
      <c r="C445" s="8" t="s">
        <v>589</v>
      </c>
      <c r="D445" s="8" t="s">
        <v>590</v>
      </c>
      <c r="E445" s="6" t="s">
        <v>148</v>
      </c>
      <c r="F445" s="148">
        <v>197.71</v>
      </c>
      <c r="G445" s="148"/>
      <c r="H445" s="148"/>
      <c r="I445" s="173"/>
      <c r="J445" s="178"/>
      <c r="M445" s="80"/>
      <c r="O445" s="80"/>
    </row>
    <row r="446" s="160" customFormat="1" ht="13" spans="1:15">
      <c r="A446" s="5"/>
      <c r="B446" s="8" t="s">
        <v>591</v>
      </c>
      <c r="C446" s="8" t="s">
        <v>202</v>
      </c>
      <c r="D446" s="8"/>
      <c r="E446" s="8"/>
      <c r="F446" s="148"/>
      <c r="G446" s="148"/>
      <c r="H446" s="148"/>
      <c r="I446" s="173"/>
      <c r="J446" s="178"/>
      <c r="M446" s="80"/>
      <c r="O446" s="80"/>
    </row>
    <row r="447" s="160" customFormat="1" ht="117" spans="1:15">
      <c r="A447" s="5">
        <v>370</v>
      </c>
      <c r="B447" s="8" t="s">
        <v>749</v>
      </c>
      <c r="C447" s="8" t="s">
        <v>593</v>
      </c>
      <c r="D447" s="8" t="s">
        <v>594</v>
      </c>
      <c r="E447" s="6" t="s">
        <v>148</v>
      </c>
      <c r="F447" s="148">
        <v>1011.3</v>
      </c>
      <c r="G447" s="148"/>
      <c r="H447" s="148"/>
      <c r="I447" s="173"/>
      <c r="J447" s="178"/>
      <c r="M447" s="80"/>
      <c r="O447" s="80"/>
    </row>
    <row r="448" s="160" customFormat="1" ht="117" spans="1:15">
      <c r="A448" s="5">
        <v>371</v>
      </c>
      <c r="B448" s="8" t="s">
        <v>750</v>
      </c>
      <c r="C448" s="8" t="s">
        <v>593</v>
      </c>
      <c r="D448" s="8" t="s">
        <v>596</v>
      </c>
      <c r="E448" s="6" t="s">
        <v>148</v>
      </c>
      <c r="F448" s="148">
        <v>676.58</v>
      </c>
      <c r="G448" s="148"/>
      <c r="H448" s="148"/>
      <c r="I448" s="173"/>
      <c r="J448" s="178"/>
      <c r="M448" s="80"/>
      <c r="O448" s="80"/>
    </row>
    <row r="449" s="160" customFormat="1" ht="117" spans="1:15">
      <c r="A449" s="5">
        <v>372</v>
      </c>
      <c r="B449" s="8" t="s">
        <v>751</v>
      </c>
      <c r="C449" s="8" t="s">
        <v>600</v>
      </c>
      <c r="D449" s="8" t="s">
        <v>594</v>
      </c>
      <c r="E449" s="6" t="s">
        <v>148</v>
      </c>
      <c r="F449" s="148">
        <v>6442.28</v>
      </c>
      <c r="G449" s="148"/>
      <c r="H449" s="148"/>
      <c r="I449" s="173"/>
      <c r="J449" s="178"/>
      <c r="M449" s="80"/>
      <c r="O449" s="80"/>
    </row>
    <row r="450" s="160" customFormat="1" ht="26" spans="1:15">
      <c r="A450" s="5"/>
      <c r="B450" s="8" t="s">
        <v>210</v>
      </c>
      <c r="C450" s="8" t="s">
        <v>211</v>
      </c>
      <c r="D450" s="8"/>
      <c r="E450" s="8"/>
      <c r="F450" s="148"/>
      <c r="G450" s="148"/>
      <c r="H450" s="148"/>
      <c r="I450" s="173"/>
      <c r="J450" s="178"/>
      <c r="M450" s="80"/>
      <c r="O450" s="80"/>
    </row>
    <row r="451" s="160" customFormat="1" ht="169" spans="1:15">
      <c r="A451" s="5">
        <v>373</v>
      </c>
      <c r="B451" s="8" t="s">
        <v>752</v>
      </c>
      <c r="C451" s="8" t="s">
        <v>603</v>
      </c>
      <c r="D451" s="8" t="s">
        <v>604</v>
      </c>
      <c r="E451" s="6" t="s">
        <v>148</v>
      </c>
      <c r="F451" s="148">
        <v>2995.61</v>
      </c>
      <c r="G451" s="148"/>
      <c r="H451" s="148"/>
      <c r="I451" s="173"/>
      <c r="J451" s="178"/>
      <c r="M451" s="80"/>
      <c r="O451" s="80"/>
    </row>
    <row r="452" s="160" customFormat="1" ht="182" spans="1:15">
      <c r="A452" s="5">
        <v>374</v>
      </c>
      <c r="B452" s="8" t="s">
        <v>753</v>
      </c>
      <c r="C452" s="8" t="s">
        <v>606</v>
      </c>
      <c r="D452" s="8" t="s">
        <v>607</v>
      </c>
      <c r="E452" s="6" t="s">
        <v>148</v>
      </c>
      <c r="F452" s="148">
        <v>495.01</v>
      </c>
      <c r="G452" s="148"/>
      <c r="H452" s="148"/>
      <c r="I452" s="173"/>
      <c r="J452" s="178"/>
      <c r="M452" s="80"/>
      <c r="O452" s="80"/>
    </row>
    <row r="453" s="160" customFormat="1" ht="13" spans="1:15">
      <c r="A453" s="5"/>
      <c r="B453" s="8" t="s">
        <v>215</v>
      </c>
      <c r="C453" s="8" t="s">
        <v>216</v>
      </c>
      <c r="D453" s="8"/>
      <c r="E453" s="8"/>
      <c r="F453" s="148"/>
      <c r="G453" s="148"/>
      <c r="H453" s="148"/>
      <c r="I453" s="173"/>
      <c r="J453" s="178"/>
      <c r="M453" s="80"/>
      <c r="O453" s="80"/>
    </row>
    <row r="454" s="160" customFormat="1" ht="130" spans="1:15">
      <c r="A454" s="5">
        <v>375</v>
      </c>
      <c r="B454" s="8" t="s">
        <v>754</v>
      </c>
      <c r="C454" s="8" t="s">
        <v>234</v>
      </c>
      <c r="D454" s="8" t="s">
        <v>609</v>
      </c>
      <c r="E454" s="6" t="s">
        <v>148</v>
      </c>
      <c r="F454" s="148">
        <v>2802.53</v>
      </c>
      <c r="G454" s="148"/>
      <c r="H454" s="148"/>
      <c r="I454" s="173"/>
      <c r="J454" s="178"/>
      <c r="M454" s="80"/>
      <c r="O454" s="80"/>
    </row>
    <row r="455" s="160" customFormat="1" ht="156" spans="1:15">
      <c r="A455" s="5">
        <v>376</v>
      </c>
      <c r="B455" s="8" t="s">
        <v>755</v>
      </c>
      <c r="C455" s="8" t="s">
        <v>611</v>
      </c>
      <c r="D455" s="8" t="s">
        <v>756</v>
      </c>
      <c r="E455" s="6" t="s">
        <v>148</v>
      </c>
      <c r="F455" s="148">
        <v>863.1</v>
      </c>
      <c r="G455" s="148"/>
      <c r="H455" s="148"/>
      <c r="I455" s="173"/>
      <c r="J455" s="178"/>
      <c r="M455" s="80"/>
      <c r="O455" s="80"/>
    </row>
    <row r="456" s="160" customFormat="1" ht="156" spans="1:15">
      <c r="A456" s="5">
        <v>377</v>
      </c>
      <c r="B456" s="8" t="s">
        <v>757</v>
      </c>
      <c r="C456" s="8" t="s">
        <v>223</v>
      </c>
      <c r="D456" s="8" t="s">
        <v>758</v>
      </c>
      <c r="E456" s="6" t="s">
        <v>148</v>
      </c>
      <c r="F456" s="148">
        <v>575.41</v>
      </c>
      <c r="G456" s="148"/>
      <c r="H456" s="148"/>
      <c r="I456" s="173"/>
      <c r="J456" s="178"/>
      <c r="M456" s="80"/>
      <c r="O456" s="80"/>
    </row>
    <row r="457" s="160" customFormat="1" ht="156" spans="1:15">
      <c r="A457" s="5">
        <v>378</v>
      </c>
      <c r="B457" s="8" t="s">
        <v>759</v>
      </c>
      <c r="C457" s="8" t="s">
        <v>223</v>
      </c>
      <c r="D457" s="8" t="s">
        <v>615</v>
      </c>
      <c r="E457" s="6" t="s">
        <v>148</v>
      </c>
      <c r="F457" s="148">
        <v>965.22</v>
      </c>
      <c r="G457" s="148"/>
      <c r="H457" s="148"/>
      <c r="I457" s="173"/>
      <c r="J457" s="178"/>
      <c r="M457" s="80"/>
      <c r="O457" s="80"/>
    </row>
    <row r="458" s="160" customFormat="1" ht="195" spans="1:15">
      <c r="A458" s="5">
        <v>379</v>
      </c>
      <c r="B458" s="8" t="s">
        <v>760</v>
      </c>
      <c r="C458" s="8" t="s">
        <v>234</v>
      </c>
      <c r="D458" s="8" t="s">
        <v>617</v>
      </c>
      <c r="E458" s="6" t="s">
        <v>148</v>
      </c>
      <c r="F458" s="148">
        <v>34.72</v>
      </c>
      <c r="G458" s="148"/>
      <c r="H458" s="148"/>
      <c r="I458" s="173"/>
      <c r="J458" s="178"/>
      <c r="M458" s="80"/>
      <c r="O458" s="80"/>
    </row>
    <row r="459" s="160" customFormat="1" ht="208" spans="1:15">
      <c r="A459" s="5">
        <v>380</v>
      </c>
      <c r="B459" s="8" t="s">
        <v>761</v>
      </c>
      <c r="C459" s="8" t="s">
        <v>239</v>
      </c>
      <c r="D459" s="8" t="s">
        <v>619</v>
      </c>
      <c r="E459" s="6" t="s">
        <v>148</v>
      </c>
      <c r="F459" s="148">
        <v>7.16</v>
      </c>
      <c r="G459" s="148"/>
      <c r="H459" s="148"/>
      <c r="I459" s="173"/>
      <c r="J459" s="178"/>
      <c r="M459" s="80"/>
      <c r="O459" s="80"/>
    </row>
    <row r="460" s="160" customFormat="1" ht="143" spans="1:15">
      <c r="A460" s="5">
        <v>381</v>
      </c>
      <c r="B460" s="8" t="s">
        <v>762</v>
      </c>
      <c r="C460" s="8" t="s">
        <v>223</v>
      </c>
      <c r="D460" s="8" t="s">
        <v>242</v>
      </c>
      <c r="E460" s="6" t="s">
        <v>148</v>
      </c>
      <c r="F460" s="148">
        <v>61.48</v>
      </c>
      <c r="G460" s="148"/>
      <c r="H460" s="148"/>
      <c r="I460" s="173"/>
      <c r="J460" s="178"/>
      <c r="M460" s="80"/>
      <c r="O460" s="80"/>
    </row>
    <row r="461" s="160" customFormat="1" ht="156" spans="1:15">
      <c r="A461" s="5">
        <v>382</v>
      </c>
      <c r="B461" s="8" t="s">
        <v>763</v>
      </c>
      <c r="C461" s="8" t="s">
        <v>223</v>
      </c>
      <c r="D461" s="8" t="s">
        <v>764</v>
      </c>
      <c r="E461" s="6" t="s">
        <v>148</v>
      </c>
      <c r="F461" s="148">
        <v>33.2</v>
      </c>
      <c r="G461" s="148"/>
      <c r="H461" s="148"/>
      <c r="I461" s="173"/>
      <c r="J461" s="178"/>
      <c r="M461" s="80"/>
      <c r="O461" s="80"/>
    </row>
    <row r="462" s="160" customFormat="1" ht="117" spans="1:15">
      <c r="A462" s="5">
        <v>383</v>
      </c>
      <c r="B462" s="8" t="s">
        <v>765</v>
      </c>
      <c r="C462" s="8" t="s">
        <v>248</v>
      </c>
      <c r="D462" s="8" t="s">
        <v>249</v>
      </c>
      <c r="E462" s="6" t="s">
        <v>148</v>
      </c>
      <c r="F462" s="148">
        <v>7.92</v>
      </c>
      <c r="G462" s="148"/>
      <c r="H462" s="148"/>
      <c r="I462" s="173"/>
      <c r="J462" s="178"/>
      <c r="M462" s="80"/>
      <c r="O462" s="80"/>
    </row>
    <row r="463" s="160" customFormat="1" ht="182" spans="1:15">
      <c r="A463" s="5">
        <v>384</v>
      </c>
      <c r="B463" s="8" t="s">
        <v>766</v>
      </c>
      <c r="C463" s="8" t="s">
        <v>251</v>
      </c>
      <c r="D463" s="8" t="s">
        <v>252</v>
      </c>
      <c r="E463" s="6" t="s">
        <v>148</v>
      </c>
      <c r="F463" s="148">
        <v>0.86</v>
      </c>
      <c r="G463" s="148"/>
      <c r="H463" s="148"/>
      <c r="I463" s="173"/>
      <c r="J463" s="178"/>
      <c r="M463" s="80"/>
      <c r="O463" s="80"/>
    </row>
    <row r="464" s="160" customFormat="1" ht="169" spans="1:15">
      <c r="A464" s="5">
        <v>385</v>
      </c>
      <c r="B464" s="8" t="s">
        <v>767</v>
      </c>
      <c r="C464" s="8" t="s">
        <v>625</v>
      </c>
      <c r="D464" s="8" t="s">
        <v>626</v>
      </c>
      <c r="E464" s="6" t="s">
        <v>148</v>
      </c>
      <c r="F464" s="148">
        <v>387.64</v>
      </c>
      <c r="G464" s="148"/>
      <c r="H464" s="148"/>
      <c r="I464" s="173"/>
      <c r="J464" s="178"/>
      <c r="M464" s="80"/>
      <c r="O464" s="80"/>
    </row>
    <row r="465" s="160" customFormat="1" ht="130" spans="1:15">
      <c r="A465" s="5">
        <v>386</v>
      </c>
      <c r="B465" s="8" t="s">
        <v>768</v>
      </c>
      <c r="C465" s="8" t="s">
        <v>628</v>
      </c>
      <c r="D465" s="8" t="s">
        <v>629</v>
      </c>
      <c r="E465" s="6" t="s">
        <v>148</v>
      </c>
      <c r="F465" s="148">
        <v>511.49</v>
      </c>
      <c r="G465" s="148"/>
      <c r="H465" s="148"/>
      <c r="I465" s="173"/>
      <c r="J465" s="178"/>
      <c r="M465" s="80"/>
      <c r="O465" s="80"/>
    </row>
    <row r="466" s="160" customFormat="1" ht="26" spans="1:15">
      <c r="A466" s="5"/>
      <c r="B466" s="8" t="s">
        <v>256</v>
      </c>
      <c r="C466" s="8" t="s">
        <v>257</v>
      </c>
      <c r="D466" s="8"/>
      <c r="E466" s="8"/>
      <c r="F466" s="148"/>
      <c r="G466" s="148"/>
      <c r="H466" s="148"/>
      <c r="I466" s="173"/>
      <c r="J466" s="178"/>
      <c r="M466" s="80"/>
      <c r="O466" s="80"/>
    </row>
    <row r="467" s="160" customFormat="1" ht="13" spans="1:15">
      <c r="A467" s="5"/>
      <c r="B467" s="8" t="s">
        <v>258</v>
      </c>
      <c r="C467" s="8" t="s">
        <v>259</v>
      </c>
      <c r="D467" s="8"/>
      <c r="E467" s="8"/>
      <c r="F467" s="148"/>
      <c r="G467" s="148"/>
      <c r="H467" s="148"/>
      <c r="I467" s="173"/>
      <c r="J467" s="178"/>
      <c r="M467" s="80"/>
      <c r="O467" s="80"/>
    </row>
    <row r="468" s="160" customFormat="1" ht="117" spans="1:15">
      <c r="A468" s="5">
        <v>387</v>
      </c>
      <c r="B468" s="8" t="s">
        <v>769</v>
      </c>
      <c r="C468" s="8" t="s">
        <v>261</v>
      </c>
      <c r="D468" s="8" t="s">
        <v>262</v>
      </c>
      <c r="E468" s="6" t="s">
        <v>148</v>
      </c>
      <c r="F468" s="148">
        <v>320.18</v>
      </c>
      <c r="G468" s="148"/>
      <c r="H468" s="148"/>
      <c r="I468" s="173"/>
      <c r="J468" s="178"/>
      <c r="M468" s="80"/>
      <c r="O468" s="80"/>
    </row>
    <row r="469" s="160" customFormat="1" ht="117" spans="1:15">
      <c r="A469" s="5">
        <v>388</v>
      </c>
      <c r="B469" s="8" t="s">
        <v>770</v>
      </c>
      <c r="C469" s="8" t="s">
        <v>264</v>
      </c>
      <c r="D469" s="8" t="s">
        <v>265</v>
      </c>
      <c r="E469" s="6" t="s">
        <v>148</v>
      </c>
      <c r="F469" s="148">
        <v>35.58</v>
      </c>
      <c r="G469" s="148"/>
      <c r="H469" s="148"/>
      <c r="I469" s="173"/>
      <c r="J469" s="178"/>
      <c r="M469" s="80"/>
      <c r="O469" s="80"/>
    </row>
    <row r="470" s="160" customFormat="1" ht="130" spans="1:15">
      <c r="A470" s="5">
        <v>389</v>
      </c>
      <c r="B470" s="8" t="s">
        <v>771</v>
      </c>
      <c r="C470" s="8" t="s">
        <v>267</v>
      </c>
      <c r="D470" s="8" t="s">
        <v>772</v>
      </c>
      <c r="E470" s="6" t="s">
        <v>148</v>
      </c>
      <c r="F470" s="148">
        <v>3854.68</v>
      </c>
      <c r="G470" s="148"/>
      <c r="H470" s="148"/>
      <c r="I470" s="173"/>
      <c r="J470" s="178"/>
      <c r="M470" s="80"/>
      <c r="O470" s="80"/>
    </row>
    <row r="471" s="160" customFormat="1" ht="208" spans="1:15">
      <c r="A471" s="5">
        <v>390</v>
      </c>
      <c r="B471" s="8" t="s">
        <v>773</v>
      </c>
      <c r="C471" s="8" t="s">
        <v>270</v>
      </c>
      <c r="D471" s="8" t="s">
        <v>271</v>
      </c>
      <c r="E471" s="6" t="s">
        <v>148</v>
      </c>
      <c r="F471" s="148">
        <v>35334.79</v>
      </c>
      <c r="G471" s="148"/>
      <c r="H471" s="148"/>
      <c r="I471" s="173"/>
      <c r="J471" s="178"/>
      <c r="M471" s="80"/>
      <c r="O471" s="80"/>
    </row>
    <row r="472" s="160" customFormat="1" ht="169" spans="1:15">
      <c r="A472" s="5">
        <v>391</v>
      </c>
      <c r="B472" s="8" t="s">
        <v>774</v>
      </c>
      <c r="C472" s="8" t="s">
        <v>270</v>
      </c>
      <c r="D472" s="8" t="s">
        <v>273</v>
      </c>
      <c r="E472" s="6" t="s">
        <v>148</v>
      </c>
      <c r="F472" s="148">
        <v>517.43</v>
      </c>
      <c r="G472" s="148"/>
      <c r="H472" s="148"/>
      <c r="I472" s="173"/>
      <c r="J472" s="178"/>
      <c r="M472" s="80"/>
      <c r="O472" s="80"/>
    </row>
    <row r="473" s="160" customFormat="1" ht="13" spans="1:15">
      <c r="A473" s="5"/>
      <c r="B473" s="8" t="s">
        <v>284</v>
      </c>
      <c r="C473" s="8" t="s">
        <v>285</v>
      </c>
      <c r="D473" s="8"/>
      <c r="E473" s="8"/>
      <c r="F473" s="148"/>
      <c r="G473" s="148"/>
      <c r="H473" s="148"/>
      <c r="I473" s="173"/>
      <c r="J473" s="178"/>
      <c r="M473" s="80"/>
      <c r="O473" s="80"/>
    </row>
    <row r="474" s="160" customFormat="1" ht="117" spans="1:15">
      <c r="A474" s="5">
        <v>392</v>
      </c>
      <c r="B474" s="8" t="s">
        <v>775</v>
      </c>
      <c r="C474" s="8" t="s">
        <v>261</v>
      </c>
      <c r="D474" s="8" t="s">
        <v>287</v>
      </c>
      <c r="E474" s="6" t="s">
        <v>148</v>
      </c>
      <c r="F474" s="148">
        <v>2422.54</v>
      </c>
      <c r="G474" s="148"/>
      <c r="H474" s="148"/>
      <c r="I474" s="173"/>
      <c r="J474" s="178"/>
      <c r="M474" s="80"/>
      <c r="O474" s="80"/>
    </row>
    <row r="475" s="160" customFormat="1" ht="117" spans="1:15">
      <c r="A475" s="5">
        <v>393</v>
      </c>
      <c r="B475" s="8" t="s">
        <v>776</v>
      </c>
      <c r="C475" s="8" t="s">
        <v>264</v>
      </c>
      <c r="D475" s="8" t="s">
        <v>289</v>
      </c>
      <c r="E475" s="6" t="s">
        <v>148</v>
      </c>
      <c r="F475" s="148">
        <v>21802.86</v>
      </c>
      <c r="G475" s="148"/>
      <c r="H475" s="148"/>
      <c r="I475" s="173"/>
      <c r="J475" s="178"/>
      <c r="M475" s="80"/>
      <c r="O475" s="80"/>
    </row>
    <row r="476" s="160" customFormat="1" ht="169" spans="1:15">
      <c r="A476" s="5">
        <v>394</v>
      </c>
      <c r="B476" s="8" t="s">
        <v>777</v>
      </c>
      <c r="C476" s="8" t="s">
        <v>291</v>
      </c>
      <c r="D476" s="8" t="s">
        <v>657</v>
      </c>
      <c r="E476" s="6" t="s">
        <v>148</v>
      </c>
      <c r="F476" s="148">
        <v>23014.13</v>
      </c>
      <c r="G476" s="148"/>
      <c r="H476" s="148"/>
      <c r="I476" s="173"/>
      <c r="J476" s="178"/>
      <c r="M476" s="80"/>
      <c r="O476" s="80"/>
    </row>
    <row r="477" s="160" customFormat="1" ht="104" spans="1:15">
      <c r="A477" s="5">
        <v>395</v>
      </c>
      <c r="B477" s="8" t="s">
        <v>778</v>
      </c>
      <c r="C477" s="8" t="s">
        <v>659</v>
      </c>
      <c r="D477" s="8" t="s">
        <v>660</v>
      </c>
      <c r="E477" s="6" t="s">
        <v>148</v>
      </c>
      <c r="F477" s="148">
        <v>1211.27</v>
      </c>
      <c r="G477" s="148"/>
      <c r="H477" s="148"/>
      <c r="I477" s="173"/>
      <c r="J477" s="178"/>
      <c r="M477" s="80"/>
      <c r="O477" s="80"/>
    </row>
    <row r="478" s="160" customFormat="1" ht="143" spans="1:15">
      <c r="A478" s="5">
        <v>396</v>
      </c>
      <c r="B478" s="8" t="s">
        <v>663</v>
      </c>
      <c r="C478" s="8" t="s">
        <v>664</v>
      </c>
      <c r="D478" s="8" t="s">
        <v>665</v>
      </c>
      <c r="E478" s="6" t="s">
        <v>148</v>
      </c>
      <c r="F478" s="148">
        <v>23014.13</v>
      </c>
      <c r="G478" s="148"/>
      <c r="H478" s="148"/>
      <c r="I478" s="173"/>
      <c r="J478" s="178"/>
      <c r="M478" s="80"/>
      <c r="O478" s="80"/>
    </row>
    <row r="479" s="160" customFormat="1" ht="156" spans="1:15">
      <c r="A479" s="5">
        <v>397</v>
      </c>
      <c r="B479" s="8" t="s">
        <v>652</v>
      </c>
      <c r="C479" s="8" t="s">
        <v>270</v>
      </c>
      <c r="D479" s="8" t="s">
        <v>779</v>
      </c>
      <c r="E479" s="6" t="s">
        <v>148</v>
      </c>
      <c r="F479" s="148">
        <v>21802.86</v>
      </c>
      <c r="G479" s="148"/>
      <c r="H479" s="148"/>
      <c r="I479" s="173"/>
      <c r="J479" s="178"/>
      <c r="M479" s="80"/>
      <c r="O479" s="80"/>
    </row>
    <row r="480" s="160" customFormat="1" ht="13" spans="1:15">
      <c r="A480" s="5"/>
      <c r="B480" s="8" t="s">
        <v>293</v>
      </c>
      <c r="C480" s="8" t="s">
        <v>294</v>
      </c>
      <c r="D480" s="8"/>
      <c r="E480" s="8"/>
      <c r="F480" s="148"/>
      <c r="G480" s="148"/>
      <c r="H480" s="148"/>
      <c r="I480" s="173"/>
      <c r="J480" s="178"/>
      <c r="M480" s="80"/>
      <c r="O480" s="80"/>
    </row>
    <row r="481" s="160" customFormat="1" ht="130" spans="1:15">
      <c r="A481" s="5">
        <v>398</v>
      </c>
      <c r="B481" s="8" t="s">
        <v>780</v>
      </c>
      <c r="C481" s="8" t="s">
        <v>781</v>
      </c>
      <c r="D481" s="8" t="s">
        <v>782</v>
      </c>
      <c r="E481" s="6" t="s">
        <v>148</v>
      </c>
      <c r="F481" s="148">
        <v>511.49</v>
      </c>
      <c r="G481" s="148"/>
      <c r="H481" s="148"/>
      <c r="I481" s="173"/>
      <c r="J481" s="178"/>
      <c r="M481" s="80"/>
      <c r="O481" s="80"/>
    </row>
    <row r="482" s="160" customFormat="1" ht="26" spans="1:15">
      <c r="A482" s="5"/>
      <c r="B482" s="8" t="s">
        <v>298</v>
      </c>
      <c r="C482" s="8" t="s">
        <v>299</v>
      </c>
      <c r="D482" s="8"/>
      <c r="E482" s="8"/>
      <c r="F482" s="148"/>
      <c r="G482" s="148"/>
      <c r="H482" s="148"/>
      <c r="I482" s="173"/>
      <c r="J482" s="178"/>
      <c r="M482" s="80"/>
      <c r="O482" s="80"/>
    </row>
    <row r="483" s="160" customFormat="1" ht="91" spans="1:15">
      <c r="A483" s="5">
        <v>399</v>
      </c>
      <c r="B483" s="8" t="s">
        <v>783</v>
      </c>
      <c r="C483" s="8" t="s">
        <v>301</v>
      </c>
      <c r="D483" s="8" t="s">
        <v>302</v>
      </c>
      <c r="E483" s="6" t="s">
        <v>148</v>
      </c>
      <c r="F483" s="148">
        <v>461.35</v>
      </c>
      <c r="G483" s="148"/>
      <c r="H483" s="148"/>
      <c r="I483" s="173"/>
      <c r="J483" s="178"/>
      <c r="M483" s="80"/>
      <c r="O483" s="80"/>
    </row>
    <row r="484" s="160" customFormat="1" ht="169" spans="1:15">
      <c r="A484" s="5">
        <v>400</v>
      </c>
      <c r="B484" s="8" t="s">
        <v>784</v>
      </c>
      <c r="C484" s="8" t="s">
        <v>304</v>
      </c>
      <c r="D484" s="8" t="s">
        <v>674</v>
      </c>
      <c r="E484" s="6" t="s">
        <v>148</v>
      </c>
      <c r="F484" s="148">
        <v>6294.05</v>
      </c>
      <c r="G484" s="148"/>
      <c r="H484" s="148"/>
      <c r="I484" s="173"/>
      <c r="J484" s="178"/>
      <c r="M484" s="80"/>
      <c r="O484" s="80"/>
    </row>
    <row r="485" s="160" customFormat="1" ht="130" spans="1:15">
      <c r="A485" s="5">
        <v>401</v>
      </c>
      <c r="B485" s="8" t="s">
        <v>785</v>
      </c>
      <c r="C485" s="8" t="s">
        <v>307</v>
      </c>
      <c r="D485" s="8" t="s">
        <v>308</v>
      </c>
      <c r="E485" s="6" t="s">
        <v>148</v>
      </c>
      <c r="F485" s="148">
        <v>129.39</v>
      </c>
      <c r="G485" s="148"/>
      <c r="H485" s="148"/>
      <c r="I485" s="173"/>
      <c r="J485" s="178"/>
      <c r="M485" s="80"/>
      <c r="O485" s="80"/>
    </row>
    <row r="486" s="160" customFormat="1" ht="169" spans="1:15">
      <c r="A486" s="5">
        <v>402</v>
      </c>
      <c r="B486" s="8" t="s">
        <v>786</v>
      </c>
      <c r="C486" s="8" t="s">
        <v>310</v>
      </c>
      <c r="D486" s="8" t="s">
        <v>677</v>
      </c>
      <c r="E486" s="6" t="s">
        <v>148</v>
      </c>
      <c r="F486" s="148">
        <v>621.75</v>
      </c>
      <c r="G486" s="148"/>
      <c r="H486" s="148"/>
      <c r="I486" s="173"/>
      <c r="J486" s="178"/>
      <c r="M486" s="80"/>
      <c r="O486" s="80"/>
    </row>
    <row r="487" s="160" customFormat="1" ht="13" spans="1:15">
      <c r="A487" s="5"/>
      <c r="B487" s="8" t="s">
        <v>678</v>
      </c>
      <c r="C487" s="8" t="s">
        <v>679</v>
      </c>
      <c r="D487" s="8"/>
      <c r="E487" s="8"/>
      <c r="F487" s="148"/>
      <c r="G487" s="148"/>
      <c r="H487" s="148"/>
      <c r="I487" s="173"/>
      <c r="J487" s="178"/>
      <c r="M487" s="80"/>
      <c r="O487" s="80"/>
    </row>
    <row r="488" s="160" customFormat="1" ht="182" spans="1:15">
      <c r="A488" s="5">
        <v>403</v>
      </c>
      <c r="B488" s="8" t="s">
        <v>787</v>
      </c>
      <c r="C488" s="8" t="s">
        <v>681</v>
      </c>
      <c r="D488" s="8" t="s">
        <v>682</v>
      </c>
      <c r="E488" s="6" t="s">
        <v>206</v>
      </c>
      <c r="F488" s="148">
        <v>355.44</v>
      </c>
      <c r="G488" s="148"/>
      <c r="H488" s="148"/>
      <c r="I488" s="173"/>
      <c r="J488" s="178"/>
      <c r="M488" s="80"/>
      <c r="O488" s="80"/>
    </row>
    <row r="489" s="160" customFormat="1" ht="195" spans="1:15">
      <c r="A489" s="5">
        <v>404</v>
      </c>
      <c r="B489" s="8" t="s">
        <v>788</v>
      </c>
      <c r="C489" s="8" t="s">
        <v>684</v>
      </c>
      <c r="D489" s="8" t="s">
        <v>685</v>
      </c>
      <c r="E489" s="6" t="s">
        <v>206</v>
      </c>
      <c r="F489" s="148">
        <v>0.96</v>
      </c>
      <c r="G489" s="148"/>
      <c r="H489" s="148"/>
      <c r="I489" s="173"/>
      <c r="J489" s="178"/>
      <c r="M489" s="80"/>
      <c r="O489" s="80"/>
    </row>
    <row r="490" s="160" customFormat="1" ht="39" spans="1:15">
      <c r="A490" s="5"/>
      <c r="B490" s="8" t="s">
        <v>789</v>
      </c>
      <c r="C490" s="8" t="s">
        <v>790</v>
      </c>
      <c r="D490" s="8"/>
      <c r="E490" s="8"/>
      <c r="F490" s="148"/>
      <c r="G490" s="148"/>
      <c r="H490" s="148"/>
      <c r="I490" s="173"/>
      <c r="J490" s="178"/>
      <c r="M490" s="80"/>
      <c r="O490" s="80"/>
    </row>
    <row r="491" s="160" customFormat="1" ht="13" spans="1:15">
      <c r="A491" s="5"/>
      <c r="B491" s="8" t="s">
        <v>51</v>
      </c>
      <c r="C491" s="8" t="s">
        <v>52</v>
      </c>
      <c r="D491" s="8"/>
      <c r="E491" s="8"/>
      <c r="F491" s="148"/>
      <c r="G491" s="148"/>
      <c r="H491" s="148"/>
      <c r="I491" s="173"/>
      <c r="J491" s="178"/>
      <c r="M491" s="80"/>
      <c r="O491" s="80"/>
    </row>
    <row r="492" s="160" customFormat="1" ht="208" spans="1:15">
      <c r="A492" s="5">
        <v>405</v>
      </c>
      <c r="B492" s="8" t="s">
        <v>791</v>
      </c>
      <c r="C492" s="8" t="s">
        <v>57</v>
      </c>
      <c r="D492" s="8" t="s">
        <v>58</v>
      </c>
      <c r="E492" s="6" t="s">
        <v>50</v>
      </c>
      <c r="F492" s="148">
        <v>91.28</v>
      </c>
      <c r="G492" s="148"/>
      <c r="H492" s="148"/>
      <c r="I492" s="173"/>
      <c r="J492" s="178"/>
      <c r="M492" s="80"/>
      <c r="O492" s="80"/>
    </row>
    <row r="493" s="160" customFormat="1" ht="208" spans="1:15">
      <c r="A493" s="5">
        <v>406</v>
      </c>
      <c r="B493" s="8" t="s">
        <v>792</v>
      </c>
      <c r="C493" s="8" t="s">
        <v>54</v>
      </c>
      <c r="D493" s="8" t="s">
        <v>55</v>
      </c>
      <c r="E493" s="6" t="s">
        <v>50</v>
      </c>
      <c r="F493" s="148">
        <v>110.13</v>
      </c>
      <c r="G493" s="148"/>
      <c r="H493" s="148"/>
      <c r="I493" s="173"/>
      <c r="J493" s="178"/>
      <c r="M493" s="80"/>
      <c r="O493" s="80"/>
    </row>
    <row r="494" s="160" customFormat="1" ht="182" spans="1:15">
      <c r="A494" s="5">
        <v>407</v>
      </c>
      <c r="B494" s="8" t="s">
        <v>793</v>
      </c>
      <c r="C494" s="8" t="s">
        <v>493</v>
      </c>
      <c r="D494" s="8" t="s">
        <v>494</v>
      </c>
      <c r="E494" s="6" t="s">
        <v>50</v>
      </c>
      <c r="F494" s="148">
        <v>0.4</v>
      </c>
      <c r="G494" s="148"/>
      <c r="H494" s="148"/>
      <c r="I494" s="173"/>
      <c r="J494" s="178"/>
      <c r="M494" s="80"/>
      <c r="O494" s="80"/>
    </row>
    <row r="495" s="160" customFormat="1" ht="182" spans="1:15">
      <c r="A495" s="5">
        <v>408</v>
      </c>
      <c r="B495" s="8" t="s">
        <v>794</v>
      </c>
      <c r="C495" s="8" t="s">
        <v>496</v>
      </c>
      <c r="D495" s="8" t="s">
        <v>497</v>
      </c>
      <c r="E495" s="6" t="s">
        <v>50</v>
      </c>
      <c r="F495" s="148">
        <v>0.77</v>
      </c>
      <c r="G495" s="148"/>
      <c r="H495" s="148"/>
      <c r="I495" s="173"/>
      <c r="J495" s="178"/>
      <c r="M495" s="80"/>
      <c r="O495" s="80"/>
    </row>
    <row r="496" s="160" customFormat="1" ht="26" spans="1:15">
      <c r="A496" s="5"/>
      <c r="B496" s="8" t="s">
        <v>62</v>
      </c>
      <c r="C496" s="8" t="s">
        <v>63</v>
      </c>
      <c r="D496" s="8"/>
      <c r="E496" s="8"/>
      <c r="F496" s="148"/>
      <c r="G496" s="148"/>
      <c r="H496" s="148"/>
      <c r="I496" s="173"/>
      <c r="J496" s="178"/>
      <c r="M496" s="80"/>
      <c r="O496" s="80"/>
    </row>
    <row r="497" s="160" customFormat="1" ht="13" spans="1:15">
      <c r="A497" s="5"/>
      <c r="B497" s="8" t="s">
        <v>64</v>
      </c>
      <c r="C497" s="8" t="s">
        <v>65</v>
      </c>
      <c r="D497" s="8"/>
      <c r="E497" s="8"/>
      <c r="F497" s="148"/>
      <c r="G497" s="148"/>
      <c r="H497" s="148"/>
      <c r="I497" s="173"/>
      <c r="J497" s="178"/>
      <c r="M497" s="80"/>
      <c r="O497" s="80"/>
    </row>
    <row r="498" s="160" customFormat="1" ht="104" spans="1:15">
      <c r="A498" s="5">
        <v>409</v>
      </c>
      <c r="B498" s="8" t="s">
        <v>795</v>
      </c>
      <c r="C498" s="8" t="s">
        <v>67</v>
      </c>
      <c r="D498" s="8" t="s">
        <v>68</v>
      </c>
      <c r="E498" s="6" t="s">
        <v>50</v>
      </c>
      <c r="F498" s="148">
        <v>9.96</v>
      </c>
      <c r="G498" s="148"/>
      <c r="H498" s="148"/>
      <c r="I498" s="173"/>
      <c r="J498" s="178"/>
      <c r="M498" s="80"/>
      <c r="O498" s="80"/>
    </row>
    <row r="499" s="160" customFormat="1" ht="104" spans="1:15">
      <c r="A499" s="5">
        <v>410</v>
      </c>
      <c r="B499" s="8" t="s">
        <v>796</v>
      </c>
      <c r="C499" s="8" t="s">
        <v>314</v>
      </c>
      <c r="D499" s="8" t="s">
        <v>82</v>
      </c>
      <c r="E499" s="6" t="s">
        <v>50</v>
      </c>
      <c r="F499" s="148">
        <v>74.38</v>
      </c>
      <c r="G499" s="148"/>
      <c r="H499" s="148"/>
      <c r="I499" s="173"/>
      <c r="J499" s="178"/>
      <c r="M499" s="80"/>
      <c r="O499" s="80"/>
    </row>
    <row r="500" s="160" customFormat="1" ht="104" spans="1:15">
      <c r="A500" s="5">
        <v>411</v>
      </c>
      <c r="B500" s="8" t="s">
        <v>797</v>
      </c>
      <c r="C500" s="8" t="s">
        <v>70</v>
      </c>
      <c r="D500" s="8" t="s">
        <v>71</v>
      </c>
      <c r="E500" s="6" t="s">
        <v>50</v>
      </c>
      <c r="F500" s="148">
        <v>11.19</v>
      </c>
      <c r="G500" s="148"/>
      <c r="H500" s="148"/>
      <c r="I500" s="173"/>
      <c r="J500" s="178"/>
      <c r="M500" s="80"/>
      <c r="O500" s="80"/>
    </row>
    <row r="501" s="160" customFormat="1" ht="117" spans="1:15">
      <c r="A501" s="5">
        <v>412</v>
      </c>
      <c r="B501" s="8" t="s">
        <v>798</v>
      </c>
      <c r="C501" s="8" t="s">
        <v>78</v>
      </c>
      <c r="D501" s="8" t="s">
        <v>79</v>
      </c>
      <c r="E501" s="6" t="s">
        <v>50</v>
      </c>
      <c r="F501" s="148">
        <v>14.07</v>
      </c>
      <c r="G501" s="148"/>
      <c r="H501" s="148"/>
      <c r="I501" s="173"/>
      <c r="J501" s="178"/>
      <c r="M501" s="80"/>
      <c r="O501" s="80"/>
    </row>
    <row r="502" s="160" customFormat="1" ht="104" spans="1:15">
      <c r="A502" s="5">
        <v>413</v>
      </c>
      <c r="B502" s="8" t="s">
        <v>799</v>
      </c>
      <c r="C502" s="8" t="s">
        <v>81</v>
      </c>
      <c r="D502" s="8" t="s">
        <v>82</v>
      </c>
      <c r="E502" s="6" t="s">
        <v>50</v>
      </c>
      <c r="F502" s="148">
        <v>386.79</v>
      </c>
      <c r="G502" s="148"/>
      <c r="H502" s="148"/>
      <c r="I502" s="173"/>
      <c r="J502" s="178"/>
      <c r="M502" s="80"/>
      <c r="O502" s="80"/>
    </row>
    <row r="503" s="160" customFormat="1" ht="104" spans="1:15">
      <c r="A503" s="5">
        <v>414</v>
      </c>
      <c r="B503" s="8" t="s">
        <v>800</v>
      </c>
      <c r="C503" s="8" t="s">
        <v>88</v>
      </c>
      <c r="D503" s="8" t="s">
        <v>82</v>
      </c>
      <c r="E503" s="6" t="s">
        <v>50</v>
      </c>
      <c r="F503" s="148">
        <v>38.85</v>
      </c>
      <c r="G503" s="148"/>
      <c r="H503" s="148"/>
      <c r="I503" s="173"/>
      <c r="J503" s="178"/>
      <c r="M503" s="80"/>
      <c r="O503" s="80"/>
    </row>
    <row r="504" s="160" customFormat="1" ht="104" spans="1:15">
      <c r="A504" s="5">
        <v>415</v>
      </c>
      <c r="B504" s="8" t="s">
        <v>801</v>
      </c>
      <c r="C504" s="8" t="s">
        <v>90</v>
      </c>
      <c r="D504" s="8" t="s">
        <v>82</v>
      </c>
      <c r="E504" s="6" t="s">
        <v>50</v>
      </c>
      <c r="F504" s="148">
        <v>37.91</v>
      </c>
      <c r="G504" s="148"/>
      <c r="H504" s="148"/>
      <c r="I504" s="173"/>
      <c r="J504" s="178"/>
      <c r="M504" s="80"/>
      <c r="O504" s="80"/>
    </row>
    <row r="505" s="160" customFormat="1" ht="104" spans="1:15">
      <c r="A505" s="5">
        <v>416</v>
      </c>
      <c r="B505" s="8" t="s">
        <v>802</v>
      </c>
      <c r="C505" s="8" t="s">
        <v>92</v>
      </c>
      <c r="D505" s="8" t="s">
        <v>82</v>
      </c>
      <c r="E505" s="6" t="s">
        <v>50</v>
      </c>
      <c r="F505" s="148">
        <v>63.85</v>
      </c>
      <c r="G505" s="148"/>
      <c r="H505" s="148"/>
      <c r="I505" s="173"/>
      <c r="J505" s="178"/>
      <c r="M505" s="80"/>
      <c r="O505" s="80"/>
    </row>
    <row r="506" s="160" customFormat="1" ht="104" spans="1:15">
      <c r="A506" s="5">
        <v>417</v>
      </c>
      <c r="B506" s="8" t="s">
        <v>803</v>
      </c>
      <c r="C506" s="8" t="s">
        <v>94</v>
      </c>
      <c r="D506" s="8" t="s">
        <v>82</v>
      </c>
      <c r="E506" s="6" t="s">
        <v>50</v>
      </c>
      <c r="F506" s="148">
        <v>8.49</v>
      </c>
      <c r="G506" s="148"/>
      <c r="H506" s="148"/>
      <c r="I506" s="173"/>
      <c r="J506" s="178"/>
      <c r="M506" s="80"/>
      <c r="O506" s="80"/>
    </row>
    <row r="507" s="160" customFormat="1" ht="104" spans="1:15">
      <c r="A507" s="5">
        <v>418</v>
      </c>
      <c r="B507" s="8" t="s">
        <v>804</v>
      </c>
      <c r="C507" s="8" t="s">
        <v>96</v>
      </c>
      <c r="D507" s="8" t="s">
        <v>97</v>
      </c>
      <c r="E507" s="6" t="s">
        <v>50</v>
      </c>
      <c r="F507" s="148">
        <v>2.77</v>
      </c>
      <c r="G507" s="148"/>
      <c r="H507" s="148"/>
      <c r="I507" s="173"/>
      <c r="J507" s="178"/>
      <c r="M507" s="80"/>
      <c r="O507" s="80"/>
    </row>
    <row r="508" s="160" customFormat="1" ht="13" spans="1:15">
      <c r="A508" s="5"/>
      <c r="B508" s="8" t="s">
        <v>103</v>
      </c>
      <c r="C508" s="8" t="s">
        <v>104</v>
      </c>
      <c r="D508" s="8"/>
      <c r="E508" s="8"/>
      <c r="F508" s="148"/>
      <c r="G508" s="148"/>
      <c r="H508" s="148"/>
      <c r="I508" s="173"/>
      <c r="J508" s="178"/>
      <c r="M508" s="80"/>
      <c r="O508" s="80"/>
    </row>
    <row r="509" s="160" customFormat="1" ht="130" spans="1:15">
      <c r="A509" s="5">
        <v>419</v>
      </c>
      <c r="B509" s="8" t="s">
        <v>805</v>
      </c>
      <c r="C509" s="8" t="s">
        <v>106</v>
      </c>
      <c r="D509" s="8" t="s">
        <v>107</v>
      </c>
      <c r="E509" s="6" t="s">
        <v>108</v>
      </c>
      <c r="F509" s="148">
        <v>0.059</v>
      </c>
      <c r="G509" s="148"/>
      <c r="H509" s="148"/>
      <c r="I509" s="173"/>
      <c r="J509" s="178"/>
      <c r="M509" s="80"/>
      <c r="O509" s="80"/>
    </row>
    <row r="510" s="160" customFormat="1" ht="130" spans="1:15">
      <c r="A510" s="5">
        <v>420</v>
      </c>
      <c r="B510" s="8" t="s">
        <v>806</v>
      </c>
      <c r="C510" s="8" t="s">
        <v>110</v>
      </c>
      <c r="D510" s="8" t="s">
        <v>111</v>
      </c>
      <c r="E510" s="6" t="s">
        <v>108</v>
      </c>
      <c r="F510" s="148">
        <v>0.031</v>
      </c>
      <c r="G510" s="148"/>
      <c r="H510" s="148"/>
      <c r="I510" s="173"/>
      <c r="J510" s="178"/>
      <c r="M510" s="80"/>
      <c r="O510" s="80"/>
    </row>
    <row r="511" s="160" customFormat="1" ht="156" spans="1:15">
      <c r="A511" s="5">
        <v>421</v>
      </c>
      <c r="B511" s="8" t="s">
        <v>807</v>
      </c>
      <c r="C511" s="8" t="s">
        <v>113</v>
      </c>
      <c r="D511" s="8" t="s">
        <v>114</v>
      </c>
      <c r="E511" s="6" t="s">
        <v>108</v>
      </c>
      <c r="F511" s="148">
        <v>26.524</v>
      </c>
      <c r="G511" s="148"/>
      <c r="H511" s="148"/>
      <c r="I511" s="173"/>
      <c r="J511" s="178"/>
      <c r="M511" s="80"/>
      <c r="O511" s="80"/>
    </row>
    <row r="512" s="160" customFormat="1" ht="156" spans="1:15">
      <c r="A512" s="5">
        <v>422</v>
      </c>
      <c r="B512" s="8" t="s">
        <v>808</v>
      </c>
      <c r="C512" s="8" t="s">
        <v>116</v>
      </c>
      <c r="D512" s="8" t="s">
        <v>117</v>
      </c>
      <c r="E512" s="6" t="s">
        <v>108</v>
      </c>
      <c r="F512" s="148">
        <v>59.836</v>
      </c>
      <c r="G512" s="148"/>
      <c r="H512" s="148"/>
      <c r="I512" s="173"/>
      <c r="J512" s="178"/>
      <c r="M512" s="80"/>
      <c r="O512" s="80"/>
    </row>
    <row r="513" s="160" customFormat="1" ht="156" spans="1:15">
      <c r="A513" s="5">
        <v>423</v>
      </c>
      <c r="B513" s="8" t="s">
        <v>809</v>
      </c>
      <c r="C513" s="8" t="s">
        <v>119</v>
      </c>
      <c r="D513" s="8" t="s">
        <v>120</v>
      </c>
      <c r="E513" s="6" t="s">
        <v>108</v>
      </c>
      <c r="F513" s="148">
        <v>0.052</v>
      </c>
      <c r="G513" s="148"/>
      <c r="H513" s="148"/>
      <c r="I513" s="173"/>
      <c r="J513" s="178"/>
      <c r="M513" s="80"/>
      <c r="O513" s="80"/>
    </row>
    <row r="514" s="160" customFormat="1" ht="130" spans="1:15">
      <c r="A514" s="5">
        <v>424</v>
      </c>
      <c r="B514" s="8" t="s">
        <v>810</v>
      </c>
      <c r="C514" s="8" t="s">
        <v>122</v>
      </c>
      <c r="D514" s="8" t="s">
        <v>123</v>
      </c>
      <c r="E514" s="6" t="s">
        <v>108</v>
      </c>
      <c r="F514" s="148">
        <v>1.252</v>
      </c>
      <c r="G514" s="148"/>
      <c r="H514" s="148"/>
      <c r="I514" s="173"/>
      <c r="J514" s="178"/>
      <c r="M514" s="80"/>
      <c r="O514" s="80"/>
    </row>
    <row r="515" s="160" customFormat="1" ht="130" spans="1:15">
      <c r="A515" s="5">
        <v>425</v>
      </c>
      <c r="B515" s="8" t="s">
        <v>811</v>
      </c>
      <c r="C515" s="8" t="s">
        <v>125</v>
      </c>
      <c r="D515" s="8" t="s">
        <v>126</v>
      </c>
      <c r="E515" s="6" t="s">
        <v>108</v>
      </c>
      <c r="F515" s="148">
        <v>0.031</v>
      </c>
      <c r="G515" s="148"/>
      <c r="H515" s="148"/>
      <c r="I515" s="173"/>
      <c r="J515" s="178"/>
      <c r="M515" s="80"/>
      <c r="O515" s="80"/>
    </row>
    <row r="516" s="160" customFormat="1" ht="156" spans="1:15">
      <c r="A516" s="5">
        <v>426</v>
      </c>
      <c r="B516" s="8" t="s">
        <v>812</v>
      </c>
      <c r="C516" s="8" t="s">
        <v>128</v>
      </c>
      <c r="D516" s="8" t="s">
        <v>129</v>
      </c>
      <c r="E516" s="6" t="s">
        <v>108</v>
      </c>
      <c r="F516" s="148">
        <v>24.191</v>
      </c>
      <c r="G516" s="148"/>
      <c r="H516" s="148"/>
      <c r="I516" s="173"/>
      <c r="J516" s="178"/>
      <c r="M516" s="80"/>
      <c r="O516" s="80"/>
    </row>
    <row r="517" s="160" customFormat="1" ht="156" spans="1:15">
      <c r="A517" s="5">
        <v>427</v>
      </c>
      <c r="B517" s="8" t="s">
        <v>813</v>
      </c>
      <c r="C517" s="8" t="s">
        <v>131</v>
      </c>
      <c r="D517" s="8" t="s">
        <v>132</v>
      </c>
      <c r="E517" s="6" t="s">
        <v>108</v>
      </c>
      <c r="F517" s="148">
        <v>1.06</v>
      </c>
      <c r="G517" s="148"/>
      <c r="H517" s="148"/>
      <c r="I517" s="173"/>
      <c r="J517" s="178"/>
      <c r="M517" s="80"/>
      <c r="O517" s="80"/>
    </row>
    <row r="518" s="160" customFormat="1" ht="117" spans="1:15">
      <c r="A518" s="5">
        <v>428</v>
      </c>
      <c r="B518" s="8" t="s">
        <v>814</v>
      </c>
      <c r="C518" s="8" t="s">
        <v>134</v>
      </c>
      <c r="D518" s="8" t="s">
        <v>135</v>
      </c>
      <c r="E518" s="6" t="s">
        <v>136</v>
      </c>
      <c r="F518" s="148">
        <v>8</v>
      </c>
      <c r="G518" s="148"/>
      <c r="H518" s="148"/>
      <c r="I518" s="173"/>
      <c r="J518" s="178"/>
      <c r="M518" s="80"/>
      <c r="O518" s="80"/>
    </row>
    <row r="519" s="160" customFormat="1" ht="13" spans="1:15">
      <c r="A519" s="5"/>
      <c r="B519" s="8" t="s">
        <v>137</v>
      </c>
      <c r="C519" s="8" t="s">
        <v>138</v>
      </c>
      <c r="D519" s="8"/>
      <c r="E519" s="8"/>
      <c r="F519" s="148"/>
      <c r="G519" s="148"/>
      <c r="H519" s="148"/>
      <c r="I519" s="173"/>
      <c r="J519" s="178"/>
      <c r="M519" s="80"/>
      <c r="O519" s="80"/>
    </row>
    <row r="520" s="160" customFormat="1" ht="143" spans="1:15">
      <c r="A520" s="5">
        <v>429</v>
      </c>
      <c r="B520" s="8" t="s">
        <v>815</v>
      </c>
      <c r="C520" s="8" t="s">
        <v>140</v>
      </c>
      <c r="D520" s="8" t="s">
        <v>141</v>
      </c>
      <c r="E520" s="6" t="s">
        <v>108</v>
      </c>
      <c r="F520" s="148">
        <v>0.003</v>
      </c>
      <c r="G520" s="148"/>
      <c r="H520" s="148"/>
      <c r="I520" s="173"/>
      <c r="J520" s="178"/>
      <c r="M520" s="80"/>
      <c r="O520" s="80"/>
    </row>
    <row r="521" s="160" customFormat="1" ht="156" spans="1:15">
      <c r="A521" s="5">
        <v>430</v>
      </c>
      <c r="B521" s="8" t="s">
        <v>816</v>
      </c>
      <c r="C521" s="8" t="s">
        <v>143</v>
      </c>
      <c r="D521" s="8" t="s">
        <v>144</v>
      </c>
      <c r="E521" s="6" t="s">
        <v>108</v>
      </c>
      <c r="F521" s="148">
        <v>0.062</v>
      </c>
      <c r="G521" s="148"/>
      <c r="H521" s="148"/>
      <c r="I521" s="173"/>
      <c r="J521" s="178"/>
      <c r="M521" s="80"/>
      <c r="O521" s="80"/>
    </row>
    <row r="522" s="160" customFormat="1" ht="13" spans="1:15">
      <c r="A522" s="5"/>
      <c r="B522" s="8" t="s">
        <v>152</v>
      </c>
      <c r="C522" s="8" t="s">
        <v>153</v>
      </c>
      <c r="D522" s="8"/>
      <c r="E522" s="8"/>
      <c r="F522" s="148"/>
      <c r="G522" s="148"/>
      <c r="H522" s="148"/>
      <c r="I522" s="173"/>
      <c r="J522" s="178"/>
      <c r="M522" s="80"/>
      <c r="O522" s="80"/>
    </row>
    <row r="523" s="160" customFormat="1" ht="117" spans="1:15">
      <c r="A523" s="5">
        <v>431</v>
      </c>
      <c r="B523" s="8" t="s">
        <v>817</v>
      </c>
      <c r="C523" s="8" t="s">
        <v>566</v>
      </c>
      <c r="D523" s="8" t="s">
        <v>567</v>
      </c>
      <c r="E523" s="6" t="s">
        <v>148</v>
      </c>
      <c r="F523" s="148">
        <v>1.33</v>
      </c>
      <c r="G523" s="148"/>
      <c r="H523" s="148"/>
      <c r="I523" s="173"/>
      <c r="J523" s="178"/>
      <c r="M523" s="80"/>
      <c r="O523" s="80"/>
    </row>
    <row r="524" s="160" customFormat="1" ht="117" spans="1:15">
      <c r="A524" s="5">
        <v>432</v>
      </c>
      <c r="B524" s="8" t="s">
        <v>818</v>
      </c>
      <c r="C524" s="8" t="s">
        <v>569</v>
      </c>
      <c r="D524" s="8" t="s">
        <v>570</v>
      </c>
      <c r="E524" s="6" t="s">
        <v>148</v>
      </c>
      <c r="F524" s="148">
        <v>2</v>
      </c>
      <c r="G524" s="148"/>
      <c r="H524" s="148"/>
      <c r="I524" s="173"/>
      <c r="J524" s="178"/>
      <c r="M524" s="80"/>
      <c r="O524" s="80"/>
    </row>
    <row r="525" s="160" customFormat="1" ht="13" spans="1:15">
      <c r="A525" s="5"/>
      <c r="B525" s="8" t="s">
        <v>160</v>
      </c>
      <c r="C525" s="8" t="s">
        <v>161</v>
      </c>
      <c r="D525" s="8"/>
      <c r="E525" s="8"/>
      <c r="F525" s="148"/>
      <c r="G525" s="148"/>
      <c r="H525" s="148"/>
      <c r="I525" s="173"/>
      <c r="J525" s="178"/>
      <c r="M525" s="80"/>
      <c r="O525" s="80"/>
    </row>
    <row r="526" s="160" customFormat="1" ht="13" spans="1:15">
      <c r="A526" s="5"/>
      <c r="B526" s="8" t="s">
        <v>201</v>
      </c>
      <c r="C526" s="8" t="s">
        <v>584</v>
      </c>
      <c r="D526" s="8"/>
      <c r="E526" s="8"/>
      <c r="F526" s="148"/>
      <c r="G526" s="148"/>
      <c r="H526" s="148"/>
      <c r="I526" s="173"/>
      <c r="J526" s="178"/>
      <c r="M526" s="80"/>
      <c r="O526" s="80"/>
    </row>
    <row r="527" s="160" customFormat="1" ht="143" spans="1:15">
      <c r="A527" s="5">
        <v>433</v>
      </c>
      <c r="B527" s="8" t="s">
        <v>819</v>
      </c>
      <c r="C527" s="8" t="s">
        <v>179</v>
      </c>
      <c r="D527" s="8" t="s">
        <v>572</v>
      </c>
      <c r="E527" s="6" t="s">
        <v>148</v>
      </c>
      <c r="F527" s="148">
        <v>1606.17</v>
      </c>
      <c r="G527" s="148"/>
      <c r="H527" s="148"/>
      <c r="I527" s="173"/>
      <c r="J527" s="178"/>
      <c r="M527" s="80"/>
      <c r="O527" s="80"/>
    </row>
    <row r="528" s="160" customFormat="1" ht="117" spans="1:15">
      <c r="A528" s="5">
        <v>434</v>
      </c>
      <c r="B528" s="8" t="s">
        <v>820</v>
      </c>
      <c r="C528" s="8" t="s">
        <v>574</v>
      </c>
      <c r="D528" s="8" t="s">
        <v>575</v>
      </c>
      <c r="E528" s="6" t="s">
        <v>148</v>
      </c>
      <c r="F528" s="148">
        <v>1735.88</v>
      </c>
      <c r="G528" s="148"/>
      <c r="H528" s="148"/>
      <c r="I528" s="173"/>
      <c r="J528" s="178"/>
      <c r="M528" s="80"/>
      <c r="O528" s="80"/>
    </row>
    <row r="529" s="160" customFormat="1" ht="104" spans="1:15">
      <c r="A529" s="5">
        <v>435</v>
      </c>
      <c r="B529" s="8" t="s">
        <v>821</v>
      </c>
      <c r="C529" s="8" t="s">
        <v>577</v>
      </c>
      <c r="D529" s="8" t="s">
        <v>476</v>
      </c>
      <c r="E529" s="6" t="s">
        <v>148</v>
      </c>
      <c r="F529" s="148">
        <v>1735.88</v>
      </c>
      <c r="G529" s="148"/>
      <c r="H529" s="148"/>
      <c r="I529" s="173"/>
      <c r="J529" s="178"/>
      <c r="M529" s="80"/>
      <c r="O529" s="80"/>
    </row>
    <row r="530" s="160" customFormat="1" ht="117" spans="1:15">
      <c r="A530" s="5">
        <v>436</v>
      </c>
      <c r="B530" s="8" t="s">
        <v>822</v>
      </c>
      <c r="C530" s="8" t="s">
        <v>176</v>
      </c>
      <c r="D530" s="8" t="s">
        <v>177</v>
      </c>
      <c r="E530" s="6" t="s">
        <v>148</v>
      </c>
      <c r="F530" s="148">
        <v>1606.17</v>
      </c>
      <c r="G530" s="148"/>
      <c r="H530" s="148"/>
      <c r="I530" s="173"/>
      <c r="J530" s="178"/>
      <c r="M530" s="80"/>
      <c r="O530" s="80"/>
    </row>
    <row r="531" s="160" customFormat="1" ht="130" spans="1:15">
      <c r="A531" s="5">
        <v>437</v>
      </c>
      <c r="B531" s="8" t="s">
        <v>823</v>
      </c>
      <c r="C531" s="8" t="s">
        <v>589</v>
      </c>
      <c r="D531" s="8" t="s">
        <v>590</v>
      </c>
      <c r="E531" s="6" t="s">
        <v>148</v>
      </c>
      <c r="F531" s="148">
        <v>1606.17</v>
      </c>
      <c r="G531" s="148"/>
      <c r="H531" s="148"/>
      <c r="I531" s="173"/>
      <c r="J531" s="178"/>
      <c r="M531" s="80"/>
      <c r="O531" s="80"/>
    </row>
    <row r="532" s="160" customFormat="1" ht="26" spans="1:15">
      <c r="A532" s="5"/>
      <c r="B532" s="8" t="s">
        <v>210</v>
      </c>
      <c r="C532" s="8" t="s">
        <v>211</v>
      </c>
      <c r="D532" s="8"/>
      <c r="E532" s="8"/>
      <c r="F532" s="148"/>
      <c r="G532" s="148"/>
      <c r="H532" s="148"/>
      <c r="I532" s="173"/>
      <c r="J532" s="178"/>
      <c r="M532" s="80"/>
      <c r="O532" s="80"/>
    </row>
    <row r="533" s="160" customFormat="1" ht="169" spans="1:15">
      <c r="A533" s="5">
        <v>438</v>
      </c>
      <c r="B533" s="8" t="s">
        <v>824</v>
      </c>
      <c r="C533" s="8" t="s">
        <v>603</v>
      </c>
      <c r="D533" s="8" t="s">
        <v>604</v>
      </c>
      <c r="E533" s="6" t="s">
        <v>148</v>
      </c>
      <c r="F533" s="148">
        <v>1606.17</v>
      </c>
      <c r="G533" s="148"/>
      <c r="H533" s="148"/>
      <c r="I533" s="173"/>
      <c r="J533" s="178"/>
      <c r="M533" s="80"/>
      <c r="O533" s="80"/>
    </row>
    <row r="534" s="160" customFormat="1" ht="26" spans="1:15">
      <c r="A534" s="5"/>
      <c r="B534" s="8" t="s">
        <v>256</v>
      </c>
      <c r="C534" s="8" t="s">
        <v>257</v>
      </c>
      <c r="D534" s="8"/>
      <c r="E534" s="8"/>
      <c r="F534" s="148"/>
      <c r="G534" s="148"/>
      <c r="H534" s="148"/>
      <c r="I534" s="173"/>
      <c r="J534" s="178"/>
      <c r="M534" s="80"/>
      <c r="O534" s="80"/>
    </row>
    <row r="535" s="160" customFormat="1" ht="13" spans="1:15">
      <c r="A535" s="5"/>
      <c r="B535" s="8" t="s">
        <v>258</v>
      </c>
      <c r="C535" s="8" t="s">
        <v>259</v>
      </c>
      <c r="D535" s="8"/>
      <c r="E535" s="8"/>
      <c r="F535" s="148"/>
      <c r="G535" s="148"/>
      <c r="H535" s="148"/>
      <c r="I535" s="173"/>
      <c r="J535" s="178"/>
      <c r="M535" s="80"/>
      <c r="O535" s="80"/>
    </row>
    <row r="536" s="160" customFormat="1" ht="117" spans="1:15">
      <c r="A536" s="5">
        <v>439</v>
      </c>
      <c r="B536" s="8" t="s">
        <v>825</v>
      </c>
      <c r="C536" s="8" t="s">
        <v>261</v>
      </c>
      <c r="D536" s="8" t="s">
        <v>262</v>
      </c>
      <c r="E536" s="6" t="s">
        <v>148</v>
      </c>
      <c r="F536" s="148">
        <v>792.14</v>
      </c>
      <c r="G536" s="148"/>
      <c r="H536" s="148"/>
      <c r="I536" s="173"/>
      <c r="J536" s="178"/>
      <c r="M536" s="80"/>
      <c r="O536" s="80"/>
    </row>
    <row r="537" s="160" customFormat="1" ht="117" spans="1:15">
      <c r="A537" s="5">
        <v>440</v>
      </c>
      <c r="B537" s="8" t="s">
        <v>826</v>
      </c>
      <c r="C537" s="8" t="s">
        <v>264</v>
      </c>
      <c r="D537" s="8" t="s">
        <v>265</v>
      </c>
      <c r="E537" s="6" t="s">
        <v>148</v>
      </c>
      <c r="F537" s="148">
        <v>88.01</v>
      </c>
      <c r="G537" s="148"/>
      <c r="H537" s="148"/>
      <c r="I537" s="173"/>
      <c r="J537" s="178"/>
      <c r="M537" s="80"/>
      <c r="O537" s="80"/>
    </row>
    <row r="538" s="160" customFormat="1" ht="143" spans="1:15">
      <c r="A538" s="5">
        <v>441</v>
      </c>
      <c r="B538" s="8" t="s">
        <v>827</v>
      </c>
      <c r="C538" s="8" t="s">
        <v>267</v>
      </c>
      <c r="D538" s="8" t="s">
        <v>268</v>
      </c>
      <c r="E538" s="6" t="s">
        <v>148</v>
      </c>
      <c r="F538" s="148">
        <v>262.71</v>
      </c>
      <c r="G538" s="148"/>
      <c r="H538" s="148"/>
      <c r="I538" s="173"/>
      <c r="J538" s="178"/>
      <c r="M538" s="80"/>
      <c r="O538" s="80"/>
    </row>
    <row r="539" s="160" customFormat="1" ht="208" spans="1:15">
      <c r="A539" s="5">
        <v>442</v>
      </c>
      <c r="B539" s="8" t="s">
        <v>828</v>
      </c>
      <c r="C539" s="8" t="s">
        <v>270</v>
      </c>
      <c r="D539" s="8" t="s">
        <v>271</v>
      </c>
      <c r="E539" s="6" t="s">
        <v>148</v>
      </c>
      <c r="F539" s="148">
        <v>2736.14</v>
      </c>
      <c r="G539" s="148"/>
      <c r="H539" s="148"/>
      <c r="I539" s="173"/>
      <c r="J539" s="178"/>
      <c r="M539" s="80"/>
      <c r="O539" s="80"/>
    </row>
    <row r="540" s="160" customFormat="1" ht="169" spans="1:15">
      <c r="A540" s="5">
        <v>443</v>
      </c>
      <c r="B540" s="8" t="s">
        <v>829</v>
      </c>
      <c r="C540" s="8" t="s">
        <v>270</v>
      </c>
      <c r="D540" s="8" t="s">
        <v>830</v>
      </c>
      <c r="E540" s="6" t="s">
        <v>148</v>
      </c>
      <c r="F540" s="148">
        <v>101.37</v>
      </c>
      <c r="G540" s="148"/>
      <c r="H540" s="148"/>
      <c r="I540" s="173"/>
      <c r="J540" s="178"/>
      <c r="M540" s="80"/>
      <c r="O540" s="80"/>
    </row>
    <row r="541" s="160" customFormat="1" ht="169" spans="1:15">
      <c r="A541" s="5">
        <v>444</v>
      </c>
      <c r="B541" s="8" t="s">
        <v>831</v>
      </c>
      <c r="C541" s="8" t="s">
        <v>270</v>
      </c>
      <c r="D541" s="8" t="s">
        <v>283</v>
      </c>
      <c r="E541" s="6" t="s">
        <v>148</v>
      </c>
      <c r="F541" s="148">
        <v>32.15</v>
      </c>
      <c r="G541" s="148"/>
      <c r="H541" s="148"/>
      <c r="I541" s="173"/>
      <c r="J541" s="178"/>
      <c r="M541" s="80"/>
      <c r="O541" s="80"/>
    </row>
    <row r="542" s="160" customFormat="1" ht="169" spans="1:15">
      <c r="A542" s="5">
        <v>445</v>
      </c>
      <c r="B542" s="8" t="s">
        <v>832</v>
      </c>
      <c r="C542" s="8" t="s">
        <v>270</v>
      </c>
      <c r="D542" s="8" t="s">
        <v>833</v>
      </c>
      <c r="E542" s="6" t="s">
        <v>148</v>
      </c>
      <c r="F542" s="148">
        <v>16.6</v>
      </c>
      <c r="G542" s="148"/>
      <c r="H542" s="148"/>
      <c r="I542" s="173"/>
      <c r="J542" s="178"/>
      <c r="M542" s="80"/>
      <c r="O542" s="80"/>
    </row>
    <row r="543" s="160" customFormat="1" ht="169" spans="1:15">
      <c r="A543" s="5">
        <v>446</v>
      </c>
      <c r="B543" s="8" t="s">
        <v>834</v>
      </c>
      <c r="C543" s="8" t="s">
        <v>270</v>
      </c>
      <c r="D543" s="8" t="s">
        <v>640</v>
      </c>
      <c r="E543" s="6" t="s">
        <v>148</v>
      </c>
      <c r="F543" s="148">
        <v>11.18</v>
      </c>
      <c r="G543" s="148"/>
      <c r="H543" s="148"/>
      <c r="I543" s="173"/>
      <c r="J543" s="178"/>
      <c r="M543" s="80"/>
      <c r="O543" s="80"/>
    </row>
    <row r="544" s="160" customFormat="1" ht="13" spans="1:15">
      <c r="A544" s="5"/>
      <c r="B544" s="8" t="s">
        <v>284</v>
      </c>
      <c r="C544" s="8" t="s">
        <v>285</v>
      </c>
      <c r="D544" s="8"/>
      <c r="E544" s="8"/>
      <c r="F544" s="148"/>
      <c r="G544" s="148"/>
      <c r="H544" s="148"/>
      <c r="I544" s="173"/>
      <c r="J544" s="178"/>
      <c r="M544" s="80"/>
      <c r="O544" s="80"/>
    </row>
    <row r="545" s="160" customFormat="1" ht="117" spans="1:15">
      <c r="A545" s="5">
        <v>447</v>
      </c>
      <c r="B545" s="8" t="s">
        <v>835</v>
      </c>
      <c r="C545" s="8" t="s">
        <v>261</v>
      </c>
      <c r="D545" s="8" t="s">
        <v>287</v>
      </c>
      <c r="E545" s="6" t="s">
        <v>148</v>
      </c>
      <c r="F545" s="148">
        <v>820.43</v>
      </c>
      <c r="G545" s="148"/>
      <c r="H545" s="148"/>
      <c r="I545" s="173"/>
      <c r="J545" s="178"/>
      <c r="M545" s="80"/>
      <c r="O545" s="80"/>
    </row>
    <row r="546" s="160" customFormat="1" ht="117" spans="1:15">
      <c r="A546" s="5">
        <v>448</v>
      </c>
      <c r="B546" s="8" t="s">
        <v>836</v>
      </c>
      <c r="C546" s="8" t="s">
        <v>264</v>
      </c>
      <c r="D546" s="8" t="s">
        <v>289</v>
      </c>
      <c r="E546" s="6" t="s">
        <v>148</v>
      </c>
      <c r="F546" s="148">
        <v>91.16</v>
      </c>
      <c r="G546" s="148"/>
      <c r="H546" s="148"/>
      <c r="I546" s="173"/>
      <c r="J546" s="178"/>
      <c r="M546" s="80"/>
      <c r="O546" s="80"/>
    </row>
    <row r="547" s="160" customFormat="1" ht="169" spans="1:15">
      <c r="A547" s="5">
        <v>449</v>
      </c>
      <c r="B547" s="8" t="s">
        <v>837</v>
      </c>
      <c r="C547" s="8" t="s">
        <v>291</v>
      </c>
      <c r="D547" s="8" t="s">
        <v>657</v>
      </c>
      <c r="E547" s="6" t="s">
        <v>148</v>
      </c>
      <c r="F547" s="148">
        <v>911.58</v>
      </c>
      <c r="G547" s="148"/>
      <c r="H547" s="148"/>
      <c r="I547" s="173"/>
      <c r="J547" s="178"/>
      <c r="M547" s="80"/>
      <c r="O547" s="80"/>
    </row>
    <row r="548" s="160" customFormat="1" ht="169" spans="1:15">
      <c r="A548" s="5">
        <v>450</v>
      </c>
      <c r="B548" s="8" t="s">
        <v>838</v>
      </c>
      <c r="C548" s="8" t="s">
        <v>839</v>
      </c>
      <c r="D548" s="8" t="s">
        <v>840</v>
      </c>
      <c r="E548" s="6" t="s">
        <v>148</v>
      </c>
      <c r="F548" s="148">
        <v>455.79</v>
      </c>
      <c r="G548" s="148"/>
      <c r="H548" s="148"/>
      <c r="I548" s="173"/>
      <c r="J548" s="178"/>
      <c r="M548" s="80"/>
      <c r="O548" s="80"/>
    </row>
    <row r="549" s="160" customFormat="1" ht="182" spans="1:15">
      <c r="A549" s="5">
        <v>451</v>
      </c>
      <c r="B549" s="8" t="s">
        <v>841</v>
      </c>
      <c r="C549" s="8" t="s">
        <v>839</v>
      </c>
      <c r="D549" s="8" t="s">
        <v>842</v>
      </c>
      <c r="E549" s="6" t="s">
        <v>148</v>
      </c>
      <c r="F549" s="148">
        <v>455.79</v>
      </c>
      <c r="G549" s="148"/>
      <c r="H549" s="148"/>
      <c r="I549" s="173"/>
      <c r="J549" s="178"/>
      <c r="M549" s="80"/>
      <c r="O549" s="80"/>
    </row>
    <row r="550" s="160" customFormat="1" ht="143" spans="1:15">
      <c r="A550" s="5">
        <v>452</v>
      </c>
      <c r="B550" s="8" t="s">
        <v>663</v>
      </c>
      <c r="C550" s="8" t="s">
        <v>664</v>
      </c>
      <c r="D550" s="8" t="s">
        <v>665</v>
      </c>
      <c r="E550" s="6" t="s">
        <v>148</v>
      </c>
      <c r="F550" s="148">
        <v>911.58</v>
      </c>
      <c r="G550" s="148"/>
      <c r="H550" s="148"/>
      <c r="I550" s="173"/>
      <c r="J550" s="178"/>
      <c r="M550" s="80"/>
      <c r="O550" s="80"/>
    </row>
    <row r="551" s="160" customFormat="1" ht="156" spans="1:15">
      <c r="A551" s="5">
        <v>453</v>
      </c>
      <c r="B551" s="8" t="s">
        <v>652</v>
      </c>
      <c r="C551" s="8" t="s">
        <v>270</v>
      </c>
      <c r="D551" s="8" t="s">
        <v>779</v>
      </c>
      <c r="E551" s="6" t="s">
        <v>148</v>
      </c>
      <c r="F551" s="148">
        <v>91.16</v>
      </c>
      <c r="G551" s="148"/>
      <c r="H551" s="148"/>
      <c r="I551" s="173"/>
      <c r="J551" s="178"/>
      <c r="M551" s="80"/>
      <c r="O551" s="80"/>
    </row>
    <row r="552" s="160" customFormat="1" ht="26" spans="1:15">
      <c r="A552" s="5"/>
      <c r="B552" s="8" t="s">
        <v>298</v>
      </c>
      <c r="C552" s="8" t="s">
        <v>299</v>
      </c>
      <c r="D552" s="8"/>
      <c r="E552" s="8"/>
      <c r="F552" s="148"/>
      <c r="G552" s="148"/>
      <c r="H552" s="148"/>
      <c r="I552" s="173"/>
      <c r="J552" s="178"/>
      <c r="M552" s="80"/>
      <c r="O552" s="80"/>
    </row>
    <row r="553" s="160" customFormat="1" ht="91" spans="1:15">
      <c r="A553" s="5">
        <v>454</v>
      </c>
      <c r="B553" s="8" t="s">
        <v>843</v>
      </c>
      <c r="C553" s="8" t="s">
        <v>301</v>
      </c>
      <c r="D553" s="8" t="s">
        <v>844</v>
      </c>
      <c r="E553" s="6" t="s">
        <v>148</v>
      </c>
      <c r="F553" s="148">
        <v>32.55</v>
      </c>
      <c r="G553" s="148"/>
      <c r="H553" s="148"/>
      <c r="I553" s="173"/>
      <c r="J553" s="178"/>
      <c r="M553" s="80"/>
      <c r="O553" s="80"/>
    </row>
    <row r="554" s="160" customFormat="1" ht="143" spans="1:15">
      <c r="A554" s="5">
        <v>455</v>
      </c>
      <c r="B554" s="8" t="s">
        <v>845</v>
      </c>
      <c r="C554" s="8" t="s">
        <v>304</v>
      </c>
      <c r="D554" s="8" t="s">
        <v>846</v>
      </c>
      <c r="E554" s="6" t="s">
        <v>148</v>
      </c>
      <c r="F554" s="148">
        <v>63.4</v>
      </c>
      <c r="G554" s="148"/>
      <c r="H554" s="148"/>
      <c r="I554" s="173"/>
      <c r="J554" s="178"/>
      <c r="M554" s="80"/>
      <c r="O554" s="80"/>
    </row>
    <row r="555" s="160" customFormat="1" ht="13" spans="1:15">
      <c r="A555" s="5"/>
      <c r="B555" s="8" t="s">
        <v>678</v>
      </c>
      <c r="C555" s="8" t="s">
        <v>679</v>
      </c>
      <c r="D555" s="8"/>
      <c r="E555" s="8"/>
      <c r="F555" s="148"/>
      <c r="G555" s="148"/>
      <c r="H555" s="148"/>
      <c r="I555" s="173"/>
      <c r="J555" s="178"/>
      <c r="M555" s="80"/>
      <c r="O555" s="80"/>
    </row>
    <row r="556" s="160" customFormat="1" ht="182" spans="1:15">
      <c r="A556" s="5">
        <v>456</v>
      </c>
      <c r="B556" s="8" t="s">
        <v>847</v>
      </c>
      <c r="C556" s="8" t="s">
        <v>681</v>
      </c>
      <c r="D556" s="8" t="s">
        <v>682</v>
      </c>
      <c r="E556" s="6" t="s">
        <v>206</v>
      </c>
      <c r="F556" s="148">
        <v>15.76</v>
      </c>
      <c r="G556" s="148"/>
      <c r="H556" s="148"/>
      <c r="I556" s="173"/>
      <c r="J556" s="178"/>
      <c r="M556" s="80"/>
      <c r="O556" s="80"/>
    </row>
    <row r="557" s="160" customFormat="1" ht="13" spans="1:15">
      <c r="A557" s="5"/>
      <c r="B557" s="8" t="s">
        <v>848</v>
      </c>
      <c r="C557" s="8" t="s">
        <v>849</v>
      </c>
      <c r="D557" s="8"/>
      <c r="E557" s="8"/>
      <c r="F557" s="148"/>
      <c r="G557" s="148"/>
      <c r="H557" s="148"/>
      <c r="I557" s="173"/>
      <c r="J557" s="178"/>
      <c r="M557" s="80"/>
      <c r="O557" s="80"/>
    </row>
    <row r="558" s="160" customFormat="1" ht="13" spans="1:15">
      <c r="A558" s="5"/>
      <c r="B558" s="8" t="s">
        <v>51</v>
      </c>
      <c r="C558" s="8" t="s">
        <v>52</v>
      </c>
      <c r="D558" s="8"/>
      <c r="E558" s="8"/>
      <c r="F558" s="148"/>
      <c r="G558" s="148"/>
      <c r="H558" s="148"/>
      <c r="I558" s="173"/>
      <c r="J558" s="178"/>
      <c r="M558" s="80"/>
      <c r="O558" s="80"/>
    </row>
    <row r="559" s="160" customFormat="1" ht="208" spans="1:15">
      <c r="A559" s="5">
        <v>457</v>
      </c>
      <c r="B559" s="8" t="s">
        <v>850</v>
      </c>
      <c r="C559" s="8" t="s">
        <v>57</v>
      </c>
      <c r="D559" s="8" t="s">
        <v>58</v>
      </c>
      <c r="E559" s="6" t="s">
        <v>50</v>
      </c>
      <c r="F559" s="148">
        <v>290.84</v>
      </c>
      <c r="G559" s="148"/>
      <c r="H559" s="148"/>
      <c r="I559" s="173"/>
      <c r="J559" s="178"/>
      <c r="M559" s="80"/>
      <c r="O559" s="80"/>
    </row>
    <row r="560" s="160" customFormat="1" ht="208" spans="1:15">
      <c r="A560" s="5">
        <v>458</v>
      </c>
      <c r="B560" s="8" t="s">
        <v>851</v>
      </c>
      <c r="C560" s="8" t="s">
        <v>54</v>
      </c>
      <c r="D560" s="8" t="s">
        <v>55</v>
      </c>
      <c r="E560" s="6" t="s">
        <v>50</v>
      </c>
      <c r="F560" s="148">
        <v>188.39</v>
      </c>
      <c r="G560" s="148"/>
      <c r="H560" s="148"/>
      <c r="I560" s="173"/>
      <c r="J560" s="178"/>
      <c r="M560" s="80"/>
      <c r="O560" s="80"/>
    </row>
    <row r="561" s="160" customFormat="1" ht="182" spans="1:15">
      <c r="A561" s="5">
        <v>459</v>
      </c>
      <c r="B561" s="8" t="s">
        <v>852</v>
      </c>
      <c r="C561" s="8" t="s">
        <v>493</v>
      </c>
      <c r="D561" s="8" t="s">
        <v>494</v>
      </c>
      <c r="E561" s="6" t="s">
        <v>50</v>
      </c>
      <c r="F561" s="148">
        <v>1.24</v>
      </c>
      <c r="G561" s="148"/>
      <c r="H561" s="148"/>
      <c r="I561" s="173"/>
      <c r="J561" s="178"/>
      <c r="M561" s="80"/>
      <c r="O561" s="80"/>
    </row>
    <row r="562" s="160" customFormat="1" ht="182" spans="1:15">
      <c r="A562" s="5">
        <v>460</v>
      </c>
      <c r="B562" s="8" t="s">
        <v>853</v>
      </c>
      <c r="C562" s="8" t="s">
        <v>496</v>
      </c>
      <c r="D562" s="8" t="s">
        <v>497</v>
      </c>
      <c r="E562" s="6" t="s">
        <v>50</v>
      </c>
      <c r="F562" s="148">
        <v>2.05</v>
      </c>
      <c r="G562" s="148"/>
      <c r="H562" s="148"/>
      <c r="I562" s="173"/>
      <c r="J562" s="178"/>
      <c r="M562" s="80"/>
      <c r="O562" s="80"/>
    </row>
    <row r="563" s="160" customFormat="1" ht="143" spans="1:15">
      <c r="A563" s="5">
        <v>461</v>
      </c>
      <c r="B563" s="8" t="s">
        <v>854</v>
      </c>
      <c r="C563" s="8" t="s">
        <v>499</v>
      </c>
      <c r="D563" s="8" t="s">
        <v>500</v>
      </c>
      <c r="E563" s="6" t="s">
        <v>50</v>
      </c>
      <c r="F563" s="148">
        <v>3.48</v>
      </c>
      <c r="G563" s="148"/>
      <c r="H563" s="148"/>
      <c r="I563" s="173"/>
      <c r="J563" s="178"/>
      <c r="M563" s="80"/>
      <c r="O563" s="80"/>
    </row>
    <row r="564" s="160" customFormat="1" ht="26" spans="1:15">
      <c r="A564" s="5"/>
      <c r="B564" s="8" t="s">
        <v>62</v>
      </c>
      <c r="C564" s="8" t="s">
        <v>63</v>
      </c>
      <c r="D564" s="8"/>
      <c r="E564" s="8"/>
      <c r="F564" s="148"/>
      <c r="G564" s="148"/>
      <c r="H564" s="148"/>
      <c r="I564" s="173"/>
      <c r="J564" s="178"/>
      <c r="M564" s="80"/>
      <c r="O564" s="80"/>
    </row>
    <row r="565" s="160" customFormat="1" ht="13" spans="1:15">
      <c r="A565" s="5"/>
      <c r="B565" s="8" t="s">
        <v>64</v>
      </c>
      <c r="C565" s="8" t="s">
        <v>65</v>
      </c>
      <c r="D565" s="8"/>
      <c r="E565" s="8"/>
      <c r="F565" s="148"/>
      <c r="G565" s="148"/>
      <c r="H565" s="148"/>
      <c r="I565" s="173"/>
      <c r="J565" s="178"/>
      <c r="M565" s="80"/>
      <c r="O565" s="80"/>
    </row>
    <row r="566" s="160" customFormat="1" ht="104" spans="1:15">
      <c r="A566" s="5">
        <v>462</v>
      </c>
      <c r="B566" s="8" t="s">
        <v>855</v>
      </c>
      <c r="C566" s="8" t="s">
        <v>67</v>
      </c>
      <c r="D566" s="8" t="s">
        <v>68</v>
      </c>
      <c r="E566" s="6" t="s">
        <v>50</v>
      </c>
      <c r="F566" s="148">
        <v>134.49</v>
      </c>
      <c r="G566" s="148"/>
      <c r="H566" s="148"/>
      <c r="I566" s="173"/>
      <c r="J566" s="178"/>
      <c r="M566" s="80"/>
      <c r="O566" s="80"/>
    </row>
    <row r="567" s="160" customFormat="1" ht="104" spans="1:15">
      <c r="A567" s="5">
        <v>463</v>
      </c>
      <c r="B567" s="8" t="s">
        <v>856</v>
      </c>
      <c r="C567" s="8" t="s">
        <v>70</v>
      </c>
      <c r="D567" s="8" t="s">
        <v>71</v>
      </c>
      <c r="E567" s="6" t="s">
        <v>50</v>
      </c>
      <c r="F567" s="148">
        <v>24.99</v>
      </c>
      <c r="G567" s="148"/>
      <c r="H567" s="148"/>
      <c r="I567" s="173"/>
      <c r="J567" s="178"/>
      <c r="M567" s="80"/>
      <c r="O567" s="80"/>
    </row>
    <row r="568" s="160" customFormat="1" ht="104" spans="1:15">
      <c r="A568" s="5">
        <v>464</v>
      </c>
      <c r="B568" s="8" t="s">
        <v>857</v>
      </c>
      <c r="C568" s="8" t="s">
        <v>73</v>
      </c>
      <c r="D568" s="8" t="s">
        <v>68</v>
      </c>
      <c r="E568" s="6" t="s">
        <v>50</v>
      </c>
      <c r="F568" s="148">
        <v>5.16</v>
      </c>
      <c r="G568" s="148"/>
      <c r="H568" s="148"/>
      <c r="I568" s="173"/>
      <c r="J568" s="178"/>
      <c r="M568" s="80"/>
      <c r="O568" s="80"/>
    </row>
    <row r="569" s="160" customFormat="1" ht="117" spans="1:15">
      <c r="A569" s="5">
        <v>465</v>
      </c>
      <c r="B569" s="8" t="s">
        <v>858</v>
      </c>
      <c r="C569" s="8" t="s">
        <v>78</v>
      </c>
      <c r="D569" s="8" t="s">
        <v>79</v>
      </c>
      <c r="E569" s="6" t="s">
        <v>50</v>
      </c>
      <c r="F569" s="148">
        <v>6.19</v>
      </c>
      <c r="G569" s="148"/>
      <c r="H569" s="148"/>
      <c r="I569" s="173"/>
      <c r="J569" s="178"/>
      <c r="M569" s="80"/>
      <c r="O569" s="80"/>
    </row>
    <row r="570" s="160" customFormat="1" ht="104" spans="1:15">
      <c r="A570" s="5">
        <v>466</v>
      </c>
      <c r="B570" s="8" t="s">
        <v>859</v>
      </c>
      <c r="C570" s="8" t="s">
        <v>81</v>
      </c>
      <c r="D570" s="8" t="s">
        <v>82</v>
      </c>
      <c r="E570" s="6" t="s">
        <v>50</v>
      </c>
      <c r="F570" s="148">
        <v>493.98</v>
      </c>
      <c r="G570" s="148"/>
      <c r="H570" s="148"/>
      <c r="I570" s="173"/>
      <c r="J570" s="178"/>
      <c r="M570" s="80"/>
      <c r="O570" s="80"/>
    </row>
    <row r="571" s="160" customFormat="1" ht="104" spans="1:15">
      <c r="A571" s="5">
        <v>467</v>
      </c>
      <c r="B571" s="8" t="s">
        <v>860</v>
      </c>
      <c r="C571" s="8" t="s">
        <v>88</v>
      </c>
      <c r="D571" s="8" t="s">
        <v>82</v>
      </c>
      <c r="E571" s="6" t="s">
        <v>50</v>
      </c>
      <c r="F571" s="148">
        <v>78.7</v>
      </c>
      <c r="G571" s="148"/>
      <c r="H571" s="148"/>
      <c r="I571" s="173"/>
      <c r="J571" s="178"/>
      <c r="M571" s="80"/>
      <c r="O571" s="80"/>
    </row>
    <row r="572" s="160" customFormat="1" ht="104" spans="1:15">
      <c r="A572" s="5">
        <v>468</v>
      </c>
      <c r="B572" s="8" t="s">
        <v>861</v>
      </c>
      <c r="C572" s="8" t="s">
        <v>90</v>
      </c>
      <c r="D572" s="8" t="s">
        <v>82</v>
      </c>
      <c r="E572" s="6" t="s">
        <v>50</v>
      </c>
      <c r="F572" s="148">
        <v>12.6</v>
      </c>
      <c r="G572" s="148"/>
      <c r="H572" s="148"/>
      <c r="I572" s="173"/>
      <c r="J572" s="178"/>
      <c r="M572" s="80"/>
      <c r="O572" s="80"/>
    </row>
    <row r="573" s="160" customFormat="1" ht="104" spans="1:15">
      <c r="A573" s="5">
        <v>469</v>
      </c>
      <c r="B573" s="8" t="s">
        <v>862</v>
      </c>
      <c r="C573" s="8" t="s">
        <v>92</v>
      </c>
      <c r="D573" s="8" t="s">
        <v>82</v>
      </c>
      <c r="E573" s="6" t="s">
        <v>50</v>
      </c>
      <c r="F573" s="148">
        <v>2.51</v>
      </c>
      <c r="G573" s="148"/>
      <c r="H573" s="148"/>
      <c r="I573" s="173"/>
      <c r="J573" s="178"/>
      <c r="M573" s="80"/>
      <c r="O573" s="80"/>
    </row>
    <row r="574" s="160" customFormat="1" ht="104" spans="1:15">
      <c r="A574" s="5">
        <v>470</v>
      </c>
      <c r="B574" s="8" t="s">
        <v>863</v>
      </c>
      <c r="C574" s="8" t="s">
        <v>94</v>
      </c>
      <c r="D574" s="8" t="s">
        <v>82</v>
      </c>
      <c r="E574" s="6" t="s">
        <v>50</v>
      </c>
      <c r="F574" s="148">
        <v>15.69</v>
      </c>
      <c r="G574" s="148"/>
      <c r="H574" s="148"/>
      <c r="I574" s="173"/>
      <c r="J574" s="178"/>
      <c r="M574" s="80"/>
      <c r="O574" s="80"/>
    </row>
    <row r="575" s="160" customFormat="1" ht="104" spans="1:15">
      <c r="A575" s="5">
        <v>471</v>
      </c>
      <c r="B575" s="8" t="s">
        <v>864</v>
      </c>
      <c r="C575" s="8" t="s">
        <v>335</v>
      </c>
      <c r="D575" s="8" t="s">
        <v>71</v>
      </c>
      <c r="E575" s="6" t="s">
        <v>50</v>
      </c>
      <c r="F575" s="148">
        <v>3.27</v>
      </c>
      <c r="G575" s="148"/>
      <c r="H575" s="148"/>
      <c r="I575" s="173"/>
      <c r="J575" s="178"/>
      <c r="M575" s="80"/>
      <c r="O575" s="80"/>
    </row>
    <row r="576" s="160" customFormat="1" ht="221" spans="1:15">
      <c r="A576" s="5">
        <v>472</v>
      </c>
      <c r="B576" s="8" t="s">
        <v>865</v>
      </c>
      <c r="C576" s="8" t="s">
        <v>545</v>
      </c>
      <c r="D576" s="8" t="s">
        <v>866</v>
      </c>
      <c r="E576" s="6" t="s">
        <v>148</v>
      </c>
      <c r="F576" s="148">
        <v>60.24</v>
      </c>
      <c r="G576" s="148"/>
      <c r="H576" s="148"/>
      <c r="I576" s="173"/>
      <c r="J576" s="178"/>
      <c r="M576" s="80"/>
      <c r="O576" s="80"/>
    </row>
    <row r="577" s="160" customFormat="1" ht="182" spans="1:15">
      <c r="A577" s="5">
        <v>473</v>
      </c>
      <c r="B577" s="8" t="s">
        <v>867</v>
      </c>
      <c r="C577" s="8" t="s">
        <v>548</v>
      </c>
      <c r="D577" s="8" t="s">
        <v>868</v>
      </c>
      <c r="E577" s="6" t="s">
        <v>148</v>
      </c>
      <c r="F577" s="148">
        <v>7.4</v>
      </c>
      <c r="G577" s="148"/>
      <c r="H577" s="148"/>
      <c r="I577" s="173"/>
      <c r="J577" s="178"/>
      <c r="M577" s="80"/>
      <c r="O577" s="80"/>
    </row>
    <row r="578" s="160" customFormat="1" ht="169" spans="1:15">
      <c r="A578" s="5">
        <v>474</v>
      </c>
      <c r="B578" s="8" t="s">
        <v>869</v>
      </c>
      <c r="C578" s="8" t="s">
        <v>551</v>
      </c>
      <c r="D578" s="8" t="s">
        <v>870</v>
      </c>
      <c r="E578" s="6" t="s">
        <v>148</v>
      </c>
      <c r="F578" s="148">
        <v>38.04</v>
      </c>
      <c r="G578" s="148"/>
      <c r="H578" s="148"/>
      <c r="I578" s="173"/>
      <c r="J578" s="178"/>
      <c r="M578" s="80"/>
      <c r="O578" s="80"/>
    </row>
    <row r="579" s="160" customFormat="1" ht="13" spans="1:15">
      <c r="A579" s="5"/>
      <c r="B579" s="8" t="s">
        <v>103</v>
      </c>
      <c r="C579" s="8" t="s">
        <v>104</v>
      </c>
      <c r="D579" s="8"/>
      <c r="E579" s="8"/>
      <c r="F579" s="148"/>
      <c r="G579" s="148"/>
      <c r="H579" s="148"/>
      <c r="I579" s="173"/>
      <c r="J579" s="178"/>
      <c r="M579" s="80"/>
      <c r="O579" s="80"/>
    </row>
    <row r="580" s="160" customFormat="1" ht="130" spans="1:15">
      <c r="A580" s="5">
        <v>475</v>
      </c>
      <c r="B580" s="8" t="s">
        <v>871</v>
      </c>
      <c r="C580" s="8" t="s">
        <v>106</v>
      </c>
      <c r="D580" s="8" t="s">
        <v>107</v>
      </c>
      <c r="E580" s="6" t="s">
        <v>108</v>
      </c>
      <c r="F580" s="148">
        <v>1.564</v>
      </c>
      <c r="G580" s="148"/>
      <c r="H580" s="148"/>
      <c r="I580" s="173"/>
      <c r="J580" s="178"/>
      <c r="M580" s="80"/>
      <c r="O580" s="80"/>
    </row>
    <row r="581" s="160" customFormat="1" ht="130" spans="1:15">
      <c r="A581" s="5">
        <v>476</v>
      </c>
      <c r="B581" s="8" t="s">
        <v>872</v>
      </c>
      <c r="C581" s="8" t="s">
        <v>110</v>
      </c>
      <c r="D581" s="8" t="s">
        <v>111</v>
      </c>
      <c r="E581" s="6" t="s">
        <v>108</v>
      </c>
      <c r="F581" s="148">
        <v>0.26</v>
      </c>
      <c r="G581" s="148"/>
      <c r="H581" s="148"/>
      <c r="I581" s="173"/>
      <c r="J581" s="178"/>
      <c r="M581" s="80"/>
      <c r="O581" s="80"/>
    </row>
    <row r="582" s="160" customFormat="1" ht="156" spans="1:15">
      <c r="A582" s="5">
        <v>477</v>
      </c>
      <c r="B582" s="8" t="s">
        <v>873</v>
      </c>
      <c r="C582" s="8" t="s">
        <v>113</v>
      </c>
      <c r="D582" s="8" t="s">
        <v>114</v>
      </c>
      <c r="E582" s="6" t="s">
        <v>108</v>
      </c>
      <c r="F582" s="148">
        <v>24.54</v>
      </c>
      <c r="G582" s="148"/>
      <c r="H582" s="148"/>
      <c r="I582" s="173"/>
      <c r="J582" s="178"/>
      <c r="M582" s="80"/>
      <c r="O582" s="80"/>
    </row>
    <row r="583" s="160" customFormat="1" ht="156" spans="1:15">
      <c r="A583" s="5">
        <v>478</v>
      </c>
      <c r="B583" s="8" t="s">
        <v>874</v>
      </c>
      <c r="C583" s="8" t="s">
        <v>116</v>
      </c>
      <c r="D583" s="8" t="s">
        <v>117</v>
      </c>
      <c r="E583" s="6" t="s">
        <v>108</v>
      </c>
      <c r="F583" s="148">
        <v>36.014</v>
      </c>
      <c r="G583" s="148"/>
      <c r="H583" s="148"/>
      <c r="I583" s="173"/>
      <c r="J583" s="178"/>
      <c r="M583" s="80"/>
      <c r="O583" s="80"/>
    </row>
    <row r="584" s="160" customFormat="1" ht="156" spans="1:15">
      <c r="A584" s="5">
        <v>479</v>
      </c>
      <c r="B584" s="8" t="s">
        <v>875</v>
      </c>
      <c r="C584" s="8" t="s">
        <v>119</v>
      </c>
      <c r="D584" s="8" t="s">
        <v>120</v>
      </c>
      <c r="E584" s="6" t="s">
        <v>108</v>
      </c>
      <c r="F584" s="148">
        <v>1.442</v>
      </c>
      <c r="G584" s="148"/>
      <c r="H584" s="148"/>
      <c r="I584" s="173"/>
      <c r="J584" s="178"/>
      <c r="M584" s="80"/>
      <c r="O584" s="80"/>
    </row>
    <row r="585" s="160" customFormat="1" ht="156" spans="1:15">
      <c r="A585" s="5">
        <v>480</v>
      </c>
      <c r="B585" s="8" t="s">
        <v>876</v>
      </c>
      <c r="C585" s="8" t="s">
        <v>877</v>
      </c>
      <c r="D585" s="8" t="s">
        <v>878</v>
      </c>
      <c r="E585" s="6" t="s">
        <v>108</v>
      </c>
      <c r="F585" s="148">
        <v>19.609</v>
      </c>
      <c r="G585" s="148"/>
      <c r="H585" s="148"/>
      <c r="I585" s="173"/>
      <c r="J585" s="178"/>
      <c r="M585" s="80"/>
      <c r="O585" s="80"/>
    </row>
    <row r="586" s="160" customFormat="1" ht="156" spans="1:15">
      <c r="A586" s="5">
        <v>481</v>
      </c>
      <c r="B586" s="8" t="s">
        <v>879</v>
      </c>
      <c r="C586" s="8" t="s">
        <v>880</v>
      </c>
      <c r="D586" s="8" t="s">
        <v>881</v>
      </c>
      <c r="E586" s="6" t="s">
        <v>108</v>
      </c>
      <c r="F586" s="148">
        <v>2.683</v>
      </c>
      <c r="G586" s="148"/>
      <c r="H586" s="148"/>
      <c r="I586" s="173"/>
      <c r="J586" s="178"/>
      <c r="M586" s="80"/>
      <c r="O586" s="80"/>
    </row>
    <row r="587" s="160" customFormat="1" ht="130" spans="1:15">
      <c r="A587" s="5">
        <v>482</v>
      </c>
      <c r="B587" s="8" t="s">
        <v>882</v>
      </c>
      <c r="C587" s="8" t="s">
        <v>122</v>
      </c>
      <c r="D587" s="8" t="s">
        <v>123</v>
      </c>
      <c r="E587" s="6" t="s">
        <v>108</v>
      </c>
      <c r="F587" s="148">
        <v>6.334</v>
      </c>
      <c r="G587" s="148"/>
      <c r="H587" s="148"/>
      <c r="I587" s="173"/>
      <c r="J587" s="178"/>
      <c r="M587" s="80"/>
      <c r="O587" s="80"/>
    </row>
    <row r="588" s="160" customFormat="1" ht="130" spans="1:15">
      <c r="A588" s="5">
        <v>483</v>
      </c>
      <c r="B588" s="8" t="s">
        <v>883</v>
      </c>
      <c r="C588" s="8" t="s">
        <v>125</v>
      </c>
      <c r="D588" s="8" t="s">
        <v>126</v>
      </c>
      <c r="E588" s="6" t="s">
        <v>108</v>
      </c>
      <c r="F588" s="148">
        <v>0.704</v>
      </c>
      <c r="G588" s="148"/>
      <c r="H588" s="148"/>
      <c r="I588" s="173"/>
      <c r="J588" s="178"/>
      <c r="M588" s="80"/>
      <c r="O588" s="80"/>
    </row>
    <row r="589" s="160" customFormat="1" ht="156" spans="1:15">
      <c r="A589" s="5">
        <v>484</v>
      </c>
      <c r="B589" s="8" t="s">
        <v>884</v>
      </c>
      <c r="C589" s="8" t="s">
        <v>128</v>
      </c>
      <c r="D589" s="8" t="s">
        <v>129</v>
      </c>
      <c r="E589" s="6" t="s">
        <v>108</v>
      </c>
      <c r="F589" s="148">
        <v>8.654</v>
      </c>
      <c r="G589" s="148"/>
      <c r="H589" s="148"/>
      <c r="I589" s="173"/>
      <c r="J589" s="178"/>
      <c r="M589" s="80"/>
      <c r="O589" s="80"/>
    </row>
    <row r="590" s="160" customFormat="1" ht="156" spans="1:15">
      <c r="A590" s="5">
        <v>485</v>
      </c>
      <c r="B590" s="8" t="s">
        <v>885</v>
      </c>
      <c r="C590" s="8" t="s">
        <v>131</v>
      </c>
      <c r="D590" s="8" t="s">
        <v>132</v>
      </c>
      <c r="E590" s="6" t="s">
        <v>108</v>
      </c>
      <c r="F590" s="148">
        <v>1.402</v>
      </c>
      <c r="G590" s="148"/>
      <c r="H590" s="148"/>
      <c r="I590" s="173"/>
      <c r="J590" s="178"/>
      <c r="M590" s="80"/>
      <c r="O590" s="80"/>
    </row>
    <row r="591" s="160" customFormat="1" ht="117" spans="1:15">
      <c r="A591" s="5">
        <v>486</v>
      </c>
      <c r="B591" s="8" t="s">
        <v>886</v>
      </c>
      <c r="C591" s="8" t="s">
        <v>134</v>
      </c>
      <c r="D591" s="8" t="s">
        <v>135</v>
      </c>
      <c r="E591" s="6" t="s">
        <v>136</v>
      </c>
      <c r="F591" s="148">
        <v>76</v>
      </c>
      <c r="G591" s="148"/>
      <c r="H591" s="148"/>
      <c r="I591" s="173"/>
      <c r="J591" s="178"/>
      <c r="M591" s="80"/>
      <c r="O591" s="80"/>
    </row>
    <row r="592" s="160" customFormat="1" ht="13" spans="1:15">
      <c r="A592" s="5"/>
      <c r="B592" s="8" t="s">
        <v>137</v>
      </c>
      <c r="C592" s="8" t="s">
        <v>138</v>
      </c>
      <c r="D592" s="8"/>
      <c r="E592" s="8"/>
      <c r="F592" s="148"/>
      <c r="G592" s="148"/>
      <c r="H592" s="148"/>
      <c r="I592" s="173"/>
      <c r="J592" s="178"/>
      <c r="M592" s="80"/>
      <c r="O592" s="80"/>
    </row>
    <row r="593" s="160" customFormat="1" ht="143" spans="1:15">
      <c r="A593" s="5">
        <v>487</v>
      </c>
      <c r="B593" s="8" t="s">
        <v>887</v>
      </c>
      <c r="C593" s="8" t="s">
        <v>140</v>
      </c>
      <c r="D593" s="8" t="s">
        <v>141</v>
      </c>
      <c r="E593" s="6" t="s">
        <v>108</v>
      </c>
      <c r="F593" s="148">
        <v>0.006</v>
      </c>
      <c r="G593" s="148"/>
      <c r="H593" s="148"/>
      <c r="I593" s="173"/>
      <c r="J593" s="178"/>
      <c r="M593" s="80"/>
      <c r="O593" s="80"/>
    </row>
    <row r="594" s="160" customFormat="1" ht="156" spans="1:15">
      <c r="A594" s="5">
        <v>488</v>
      </c>
      <c r="B594" s="8" t="s">
        <v>888</v>
      </c>
      <c r="C594" s="8" t="s">
        <v>143</v>
      </c>
      <c r="D594" s="8" t="s">
        <v>144</v>
      </c>
      <c r="E594" s="6" t="s">
        <v>108</v>
      </c>
      <c r="F594" s="148">
        <v>0.012</v>
      </c>
      <c r="G594" s="148"/>
      <c r="H594" s="148"/>
      <c r="I594" s="173"/>
      <c r="J594" s="178"/>
      <c r="M594" s="80"/>
      <c r="O594" s="80"/>
    </row>
    <row r="595" s="160" customFormat="1" ht="13" spans="1:15">
      <c r="A595" s="5"/>
      <c r="B595" s="8" t="s">
        <v>152</v>
      </c>
      <c r="C595" s="8" t="s">
        <v>153</v>
      </c>
      <c r="D595" s="8"/>
      <c r="E595" s="8"/>
      <c r="F595" s="148"/>
      <c r="G595" s="148"/>
      <c r="H595" s="148"/>
      <c r="I595" s="173"/>
      <c r="J595" s="178"/>
      <c r="M595" s="80"/>
      <c r="O595" s="80"/>
    </row>
    <row r="596" s="160" customFormat="1" ht="117" spans="1:15">
      <c r="A596" s="5">
        <v>489</v>
      </c>
      <c r="B596" s="8" t="s">
        <v>889</v>
      </c>
      <c r="C596" s="8" t="s">
        <v>566</v>
      </c>
      <c r="D596" s="8" t="s">
        <v>567</v>
      </c>
      <c r="E596" s="6" t="s">
        <v>148</v>
      </c>
      <c r="F596" s="148">
        <v>3.22</v>
      </c>
      <c r="G596" s="148"/>
      <c r="H596" s="148"/>
      <c r="I596" s="173"/>
      <c r="J596" s="178"/>
      <c r="M596" s="80"/>
      <c r="O596" s="80"/>
    </row>
    <row r="597" s="160" customFormat="1" ht="117" spans="1:15">
      <c r="A597" s="5">
        <v>490</v>
      </c>
      <c r="B597" s="8" t="s">
        <v>890</v>
      </c>
      <c r="C597" s="8" t="s">
        <v>569</v>
      </c>
      <c r="D597" s="8" t="s">
        <v>570</v>
      </c>
      <c r="E597" s="6" t="s">
        <v>148</v>
      </c>
      <c r="F597" s="148">
        <v>4.83</v>
      </c>
      <c r="G597" s="148"/>
      <c r="H597" s="148"/>
      <c r="I597" s="173"/>
      <c r="J597" s="178"/>
      <c r="M597" s="80"/>
      <c r="O597" s="80"/>
    </row>
    <row r="598" s="160" customFormat="1" ht="13" spans="1:15">
      <c r="A598" s="5"/>
      <c r="B598" s="8" t="s">
        <v>160</v>
      </c>
      <c r="C598" s="8" t="s">
        <v>161</v>
      </c>
      <c r="D598" s="8"/>
      <c r="E598" s="8"/>
      <c r="F598" s="148"/>
      <c r="G598" s="148"/>
      <c r="H598" s="148"/>
      <c r="I598" s="173"/>
      <c r="J598" s="178"/>
      <c r="M598" s="80"/>
      <c r="O598" s="80"/>
    </row>
    <row r="599" s="160" customFormat="1" ht="13" spans="1:15">
      <c r="A599" s="5"/>
      <c r="B599" s="8" t="s">
        <v>162</v>
      </c>
      <c r="C599" s="8" t="s">
        <v>571</v>
      </c>
      <c r="D599" s="8"/>
      <c r="E599" s="8"/>
      <c r="F599" s="148"/>
      <c r="G599" s="148"/>
      <c r="H599" s="148"/>
      <c r="I599" s="173"/>
      <c r="J599" s="178"/>
      <c r="M599" s="80"/>
      <c r="O599" s="80"/>
    </row>
    <row r="600" s="160" customFormat="1" ht="143" spans="1:15">
      <c r="A600" s="5">
        <v>491</v>
      </c>
      <c r="B600" s="8" t="s">
        <v>891</v>
      </c>
      <c r="C600" s="8" t="s">
        <v>179</v>
      </c>
      <c r="D600" s="8" t="s">
        <v>572</v>
      </c>
      <c r="E600" s="6" t="s">
        <v>148</v>
      </c>
      <c r="F600" s="148">
        <v>703.55</v>
      </c>
      <c r="G600" s="148"/>
      <c r="H600" s="148"/>
      <c r="I600" s="173"/>
      <c r="J600" s="178"/>
      <c r="M600" s="80"/>
      <c r="O600" s="80"/>
    </row>
    <row r="601" s="160" customFormat="1" ht="91" spans="1:15">
      <c r="A601" s="5">
        <v>492</v>
      </c>
      <c r="B601" s="8" t="s">
        <v>892</v>
      </c>
      <c r="C601" s="8" t="s">
        <v>580</v>
      </c>
      <c r="D601" s="8" t="s">
        <v>893</v>
      </c>
      <c r="E601" s="6" t="s">
        <v>148</v>
      </c>
      <c r="F601" s="148">
        <v>703.55</v>
      </c>
      <c r="G601" s="148"/>
      <c r="H601" s="148"/>
      <c r="I601" s="173"/>
      <c r="J601" s="178"/>
      <c r="M601" s="80"/>
      <c r="O601" s="80"/>
    </row>
    <row r="602" s="160" customFormat="1" ht="117" spans="1:15">
      <c r="A602" s="5">
        <v>493</v>
      </c>
      <c r="B602" s="8" t="s">
        <v>894</v>
      </c>
      <c r="C602" s="8" t="s">
        <v>574</v>
      </c>
      <c r="D602" s="8" t="s">
        <v>575</v>
      </c>
      <c r="E602" s="6" t="s">
        <v>148</v>
      </c>
      <c r="F602" s="148">
        <v>792.47</v>
      </c>
      <c r="G602" s="148"/>
      <c r="H602" s="148"/>
      <c r="I602" s="173"/>
      <c r="J602" s="178"/>
      <c r="M602" s="80"/>
      <c r="O602" s="80"/>
    </row>
    <row r="603" s="160" customFormat="1" ht="104" spans="1:15">
      <c r="A603" s="5">
        <v>494</v>
      </c>
      <c r="B603" s="8" t="s">
        <v>895</v>
      </c>
      <c r="C603" s="8" t="s">
        <v>577</v>
      </c>
      <c r="D603" s="8" t="s">
        <v>476</v>
      </c>
      <c r="E603" s="6" t="s">
        <v>148</v>
      </c>
      <c r="F603" s="148">
        <v>792.47</v>
      </c>
      <c r="G603" s="148"/>
      <c r="H603" s="148"/>
      <c r="I603" s="173"/>
      <c r="J603" s="178"/>
      <c r="M603" s="80"/>
      <c r="O603" s="80"/>
    </row>
    <row r="604" s="160" customFormat="1" ht="117" spans="1:15">
      <c r="A604" s="5">
        <v>495</v>
      </c>
      <c r="B604" s="8" t="s">
        <v>896</v>
      </c>
      <c r="C604" s="8" t="s">
        <v>176</v>
      </c>
      <c r="D604" s="8" t="s">
        <v>177</v>
      </c>
      <c r="E604" s="6" t="s">
        <v>148</v>
      </c>
      <c r="F604" s="148">
        <v>703.55</v>
      </c>
      <c r="G604" s="148"/>
      <c r="H604" s="148"/>
      <c r="I604" s="173"/>
      <c r="J604" s="178"/>
      <c r="M604" s="80"/>
      <c r="O604" s="80"/>
    </row>
    <row r="605" s="160" customFormat="1" ht="208" spans="1:15">
      <c r="A605" s="5">
        <v>496</v>
      </c>
      <c r="B605" s="8" t="s">
        <v>897</v>
      </c>
      <c r="C605" s="8" t="s">
        <v>479</v>
      </c>
      <c r="D605" s="8" t="s">
        <v>581</v>
      </c>
      <c r="E605" s="6" t="s">
        <v>148</v>
      </c>
      <c r="F605" s="148">
        <v>662.5</v>
      </c>
      <c r="G605" s="148"/>
      <c r="H605" s="148"/>
      <c r="I605" s="173"/>
      <c r="J605" s="178"/>
      <c r="M605" s="80"/>
      <c r="O605" s="80"/>
    </row>
    <row r="606" s="160" customFormat="1" ht="117" spans="1:15">
      <c r="A606" s="5">
        <v>497</v>
      </c>
      <c r="B606" s="8" t="s">
        <v>898</v>
      </c>
      <c r="C606" s="8" t="s">
        <v>574</v>
      </c>
      <c r="D606" s="8" t="s">
        <v>583</v>
      </c>
      <c r="E606" s="6" t="s">
        <v>148</v>
      </c>
      <c r="F606" s="148">
        <v>792.47</v>
      </c>
      <c r="G606" s="148"/>
      <c r="H606" s="148"/>
      <c r="I606" s="173"/>
      <c r="J606" s="178"/>
      <c r="M606" s="80"/>
      <c r="O606" s="80"/>
    </row>
    <row r="607" s="160" customFormat="1" ht="13" spans="1:15">
      <c r="A607" s="5"/>
      <c r="B607" s="8" t="s">
        <v>201</v>
      </c>
      <c r="C607" s="8" t="s">
        <v>584</v>
      </c>
      <c r="D607" s="8"/>
      <c r="E607" s="8"/>
      <c r="F607" s="148"/>
      <c r="G607" s="148"/>
      <c r="H607" s="148"/>
      <c r="I607" s="173"/>
      <c r="J607" s="178"/>
      <c r="M607" s="80"/>
      <c r="O607" s="80"/>
    </row>
    <row r="608" s="160" customFormat="1" ht="143" spans="1:15">
      <c r="A608" s="5">
        <v>498</v>
      </c>
      <c r="B608" s="8" t="s">
        <v>899</v>
      </c>
      <c r="C608" s="8" t="s">
        <v>179</v>
      </c>
      <c r="D608" s="8" t="s">
        <v>572</v>
      </c>
      <c r="E608" s="6" t="s">
        <v>148</v>
      </c>
      <c r="F608" s="148">
        <v>42.79</v>
      </c>
      <c r="G608" s="148"/>
      <c r="H608" s="148"/>
      <c r="I608" s="173"/>
      <c r="J608" s="178"/>
      <c r="M608" s="80"/>
      <c r="O608" s="80"/>
    </row>
    <row r="609" s="160" customFormat="1" ht="117" spans="1:15">
      <c r="A609" s="5">
        <v>499</v>
      </c>
      <c r="B609" s="8" t="s">
        <v>898</v>
      </c>
      <c r="C609" s="8" t="s">
        <v>574</v>
      </c>
      <c r="D609" s="8" t="s">
        <v>575</v>
      </c>
      <c r="E609" s="6" t="s">
        <v>148</v>
      </c>
      <c r="F609" s="148">
        <v>51.93</v>
      </c>
      <c r="G609" s="148"/>
      <c r="H609" s="148"/>
      <c r="I609" s="173"/>
      <c r="J609" s="178"/>
      <c r="M609" s="80"/>
      <c r="O609" s="80"/>
    </row>
    <row r="610" s="160" customFormat="1" ht="104" spans="1:15">
      <c r="A610" s="5">
        <v>500</v>
      </c>
      <c r="B610" s="8" t="s">
        <v>900</v>
      </c>
      <c r="C610" s="8" t="s">
        <v>577</v>
      </c>
      <c r="D610" s="8" t="s">
        <v>476</v>
      </c>
      <c r="E610" s="6" t="s">
        <v>148</v>
      </c>
      <c r="F610" s="148">
        <v>51.93</v>
      </c>
      <c r="G610" s="148"/>
      <c r="H610" s="148"/>
      <c r="I610" s="173"/>
      <c r="J610" s="178"/>
      <c r="M610" s="80"/>
      <c r="O610" s="80"/>
    </row>
    <row r="611" s="160" customFormat="1" ht="117" spans="1:15">
      <c r="A611" s="5">
        <v>501</v>
      </c>
      <c r="B611" s="8" t="s">
        <v>901</v>
      </c>
      <c r="C611" s="8" t="s">
        <v>176</v>
      </c>
      <c r="D611" s="8" t="s">
        <v>177</v>
      </c>
      <c r="E611" s="6" t="s">
        <v>148</v>
      </c>
      <c r="F611" s="148">
        <v>42.79</v>
      </c>
      <c r="G611" s="148"/>
      <c r="H611" s="148"/>
      <c r="I611" s="173"/>
      <c r="J611" s="178"/>
      <c r="M611" s="80"/>
      <c r="O611" s="80"/>
    </row>
    <row r="612" s="160" customFormat="1" ht="130" spans="1:15">
      <c r="A612" s="5">
        <v>502</v>
      </c>
      <c r="B612" s="8" t="s">
        <v>902</v>
      </c>
      <c r="C612" s="8" t="s">
        <v>589</v>
      </c>
      <c r="D612" s="8" t="s">
        <v>590</v>
      </c>
      <c r="E612" s="6" t="s">
        <v>148</v>
      </c>
      <c r="F612" s="148">
        <v>42.79</v>
      </c>
      <c r="G612" s="148"/>
      <c r="H612" s="148"/>
      <c r="I612" s="173"/>
      <c r="J612" s="178"/>
      <c r="M612" s="80"/>
      <c r="O612" s="80"/>
    </row>
    <row r="613" s="160" customFormat="1" ht="13" spans="1:15">
      <c r="A613" s="5"/>
      <c r="B613" s="8" t="s">
        <v>591</v>
      </c>
      <c r="C613" s="8" t="s">
        <v>202</v>
      </c>
      <c r="D613" s="8"/>
      <c r="E613" s="8"/>
      <c r="F613" s="148"/>
      <c r="G613" s="148"/>
      <c r="H613" s="148"/>
      <c r="I613" s="173"/>
      <c r="J613" s="178"/>
      <c r="M613" s="80"/>
      <c r="O613" s="80"/>
    </row>
    <row r="614" s="160" customFormat="1" ht="117" spans="1:15">
      <c r="A614" s="5">
        <v>503</v>
      </c>
      <c r="B614" s="8" t="s">
        <v>903</v>
      </c>
      <c r="C614" s="8" t="s">
        <v>593</v>
      </c>
      <c r="D614" s="8" t="s">
        <v>594</v>
      </c>
      <c r="E614" s="6" t="s">
        <v>148</v>
      </c>
      <c r="F614" s="148">
        <v>74.4</v>
      </c>
      <c r="G614" s="148"/>
      <c r="H614" s="148"/>
      <c r="I614" s="173"/>
      <c r="J614" s="178"/>
      <c r="M614" s="80"/>
      <c r="O614" s="80"/>
    </row>
    <row r="615" s="160" customFormat="1" ht="117" spans="1:15">
      <c r="A615" s="5">
        <v>504</v>
      </c>
      <c r="B615" s="8" t="s">
        <v>904</v>
      </c>
      <c r="C615" s="8" t="s">
        <v>593</v>
      </c>
      <c r="D615" s="8" t="s">
        <v>596</v>
      </c>
      <c r="E615" s="6" t="s">
        <v>148</v>
      </c>
      <c r="F615" s="148">
        <v>74.4</v>
      </c>
      <c r="G615" s="148"/>
      <c r="H615" s="148"/>
      <c r="I615" s="173"/>
      <c r="J615" s="178"/>
      <c r="M615" s="80"/>
      <c r="O615" s="80"/>
    </row>
    <row r="616" s="160" customFormat="1" ht="117" spans="1:15">
      <c r="A616" s="5">
        <v>505</v>
      </c>
      <c r="B616" s="8" t="s">
        <v>905</v>
      </c>
      <c r="C616" s="8" t="s">
        <v>600</v>
      </c>
      <c r="D616" s="8" t="s">
        <v>594</v>
      </c>
      <c r="E616" s="6" t="s">
        <v>148</v>
      </c>
      <c r="F616" s="148">
        <v>324.26</v>
      </c>
      <c r="G616" s="148"/>
      <c r="H616" s="148"/>
      <c r="I616" s="173"/>
      <c r="J616" s="178"/>
      <c r="M616" s="80"/>
      <c r="O616" s="80"/>
    </row>
    <row r="617" s="160" customFormat="1" ht="130" spans="1:15">
      <c r="A617" s="5">
        <v>506</v>
      </c>
      <c r="B617" s="8" t="s">
        <v>906</v>
      </c>
      <c r="C617" s="8" t="s">
        <v>600</v>
      </c>
      <c r="D617" s="8" t="s">
        <v>907</v>
      </c>
      <c r="E617" s="6" t="s">
        <v>148</v>
      </c>
      <c r="F617" s="148">
        <v>324.26</v>
      </c>
      <c r="G617" s="148"/>
      <c r="H617" s="148"/>
      <c r="I617" s="173"/>
      <c r="J617" s="178"/>
      <c r="M617" s="80"/>
      <c r="O617" s="80"/>
    </row>
    <row r="618" s="160" customFormat="1" ht="156" spans="1:15">
      <c r="A618" s="5">
        <v>507</v>
      </c>
      <c r="B618" s="8" t="s">
        <v>908</v>
      </c>
      <c r="C618" s="8" t="s">
        <v>909</v>
      </c>
      <c r="D618" s="8" t="s">
        <v>910</v>
      </c>
      <c r="E618" s="6" t="s">
        <v>148</v>
      </c>
      <c r="F618" s="148">
        <v>12.4</v>
      </c>
      <c r="G618" s="148"/>
      <c r="H618" s="148"/>
      <c r="I618" s="173"/>
      <c r="J618" s="178"/>
      <c r="M618" s="80"/>
      <c r="O618" s="80"/>
    </row>
    <row r="619" s="160" customFormat="1" ht="26" spans="1:15">
      <c r="A619" s="5"/>
      <c r="B619" s="8" t="s">
        <v>210</v>
      </c>
      <c r="C619" s="8" t="s">
        <v>211</v>
      </c>
      <c r="D619" s="8"/>
      <c r="E619" s="8"/>
      <c r="F619" s="148"/>
      <c r="G619" s="148"/>
      <c r="H619" s="148"/>
      <c r="I619" s="173"/>
      <c r="J619" s="178"/>
      <c r="M619" s="80"/>
      <c r="O619" s="80"/>
    </row>
    <row r="620" s="160" customFormat="1" ht="169" spans="1:15">
      <c r="A620" s="5">
        <v>508</v>
      </c>
      <c r="B620" s="8" t="s">
        <v>911</v>
      </c>
      <c r="C620" s="8" t="s">
        <v>603</v>
      </c>
      <c r="D620" s="8" t="s">
        <v>604</v>
      </c>
      <c r="E620" s="6" t="s">
        <v>148</v>
      </c>
      <c r="F620" s="148">
        <v>705.29</v>
      </c>
      <c r="G620" s="148"/>
      <c r="H620" s="148"/>
      <c r="I620" s="173"/>
      <c r="J620" s="178"/>
      <c r="M620" s="80"/>
      <c r="O620" s="80"/>
    </row>
    <row r="621" s="160" customFormat="1" ht="156" spans="1:15">
      <c r="A621" s="5">
        <v>509</v>
      </c>
      <c r="B621" s="8" t="s">
        <v>912</v>
      </c>
      <c r="C621" s="8" t="s">
        <v>603</v>
      </c>
      <c r="D621" s="8" t="s">
        <v>913</v>
      </c>
      <c r="E621" s="6" t="s">
        <v>148</v>
      </c>
      <c r="F621" s="148">
        <v>41.05</v>
      </c>
      <c r="G621" s="148"/>
      <c r="H621" s="148"/>
      <c r="I621" s="173"/>
      <c r="J621" s="178"/>
      <c r="M621" s="80"/>
      <c r="O621" s="80"/>
    </row>
    <row r="622" s="160" customFormat="1" ht="13" spans="1:15">
      <c r="A622" s="5"/>
      <c r="B622" s="8" t="s">
        <v>215</v>
      </c>
      <c r="C622" s="8" t="s">
        <v>216</v>
      </c>
      <c r="D622" s="8"/>
      <c r="E622" s="8"/>
      <c r="F622" s="148"/>
      <c r="G622" s="148"/>
      <c r="H622" s="148"/>
      <c r="I622" s="173"/>
      <c r="J622" s="178"/>
      <c r="M622" s="80"/>
      <c r="O622" s="80"/>
    </row>
    <row r="623" s="160" customFormat="1" ht="130" spans="1:15">
      <c r="A623" s="5">
        <v>510</v>
      </c>
      <c r="B623" s="8" t="s">
        <v>914</v>
      </c>
      <c r="C623" s="8" t="s">
        <v>234</v>
      </c>
      <c r="D623" s="8" t="s">
        <v>609</v>
      </c>
      <c r="E623" s="6" t="s">
        <v>148</v>
      </c>
      <c r="F623" s="148">
        <v>663.24</v>
      </c>
      <c r="G623" s="148"/>
      <c r="H623" s="148"/>
      <c r="I623" s="173"/>
      <c r="J623" s="178"/>
      <c r="M623" s="80"/>
      <c r="O623" s="80"/>
    </row>
    <row r="624" s="160" customFormat="1" ht="195" spans="1:15">
      <c r="A624" s="5">
        <v>511</v>
      </c>
      <c r="B624" s="8" t="s">
        <v>915</v>
      </c>
      <c r="C624" s="8" t="s">
        <v>234</v>
      </c>
      <c r="D624" s="8" t="s">
        <v>235</v>
      </c>
      <c r="E624" s="6" t="s">
        <v>148</v>
      </c>
      <c r="F624" s="148">
        <v>0.77</v>
      </c>
      <c r="G624" s="148"/>
      <c r="H624" s="148"/>
      <c r="I624" s="173"/>
      <c r="J624" s="178"/>
      <c r="M624" s="80"/>
      <c r="O624" s="80"/>
    </row>
    <row r="625" s="160" customFormat="1" ht="208" spans="1:15">
      <c r="A625" s="5">
        <v>512</v>
      </c>
      <c r="B625" s="8" t="s">
        <v>916</v>
      </c>
      <c r="C625" s="8" t="s">
        <v>239</v>
      </c>
      <c r="D625" s="8" t="s">
        <v>240</v>
      </c>
      <c r="E625" s="6" t="s">
        <v>148</v>
      </c>
      <c r="F625" s="148">
        <v>4.85</v>
      </c>
      <c r="G625" s="148"/>
      <c r="H625" s="148"/>
      <c r="I625" s="173"/>
      <c r="J625" s="178"/>
      <c r="M625" s="80"/>
      <c r="O625" s="80"/>
    </row>
    <row r="626" s="160" customFormat="1" ht="143" spans="1:15">
      <c r="A626" s="5">
        <v>513</v>
      </c>
      <c r="B626" s="8" t="s">
        <v>917</v>
      </c>
      <c r="C626" s="8" t="s">
        <v>223</v>
      </c>
      <c r="D626" s="8" t="s">
        <v>242</v>
      </c>
      <c r="E626" s="6" t="s">
        <v>148</v>
      </c>
      <c r="F626" s="148">
        <v>0.81</v>
      </c>
      <c r="G626" s="148"/>
      <c r="H626" s="148"/>
      <c r="I626" s="173"/>
      <c r="J626" s="178"/>
      <c r="M626" s="80"/>
      <c r="O626" s="80"/>
    </row>
    <row r="627" s="160" customFormat="1" ht="156" spans="1:15">
      <c r="A627" s="5">
        <v>514</v>
      </c>
      <c r="B627" s="8" t="s">
        <v>918</v>
      </c>
      <c r="C627" s="8" t="s">
        <v>223</v>
      </c>
      <c r="D627" s="8" t="s">
        <v>246</v>
      </c>
      <c r="E627" s="6" t="s">
        <v>148</v>
      </c>
      <c r="F627" s="148">
        <v>1.24</v>
      </c>
      <c r="G627" s="148"/>
      <c r="H627" s="148"/>
      <c r="I627" s="173"/>
      <c r="J627" s="178"/>
      <c r="M627" s="80"/>
      <c r="O627" s="80"/>
    </row>
    <row r="628" s="160" customFormat="1" ht="117" spans="1:15">
      <c r="A628" s="5">
        <v>515</v>
      </c>
      <c r="B628" s="8" t="s">
        <v>919</v>
      </c>
      <c r="C628" s="8" t="s">
        <v>248</v>
      </c>
      <c r="D628" s="8" t="s">
        <v>249</v>
      </c>
      <c r="E628" s="6" t="s">
        <v>148</v>
      </c>
      <c r="F628" s="148">
        <v>1.86</v>
      </c>
      <c r="G628" s="148"/>
      <c r="H628" s="148"/>
      <c r="I628" s="173"/>
      <c r="J628" s="178"/>
      <c r="M628" s="80"/>
      <c r="O628" s="80"/>
    </row>
    <row r="629" s="160" customFormat="1" ht="130" spans="1:15">
      <c r="A629" s="5">
        <v>516</v>
      </c>
      <c r="B629" s="8" t="s">
        <v>920</v>
      </c>
      <c r="C629" s="8" t="s">
        <v>628</v>
      </c>
      <c r="D629" s="8" t="s">
        <v>921</v>
      </c>
      <c r="E629" s="6" t="s">
        <v>148</v>
      </c>
      <c r="F629" s="148">
        <v>11.78</v>
      </c>
      <c r="G629" s="148"/>
      <c r="H629" s="148"/>
      <c r="I629" s="173"/>
      <c r="J629" s="178"/>
      <c r="M629" s="80"/>
      <c r="O629" s="80"/>
    </row>
    <row r="630" s="160" customFormat="1" ht="26" spans="1:15">
      <c r="A630" s="5"/>
      <c r="B630" s="8" t="s">
        <v>256</v>
      </c>
      <c r="C630" s="8" t="s">
        <v>257</v>
      </c>
      <c r="D630" s="8"/>
      <c r="E630" s="8"/>
      <c r="F630" s="148"/>
      <c r="G630" s="148"/>
      <c r="H630" s="148"/>
      <c r="I630" s="173"/>
      <c r="J630" s="178"/>
      <c r="M630" s="80"/>
      <c r="O630" s="80"/>
    </row>
    <row r="631" s="160" customFormat="1" ht="13" spans="1:15">
      <c r="A631" s="5"/>
      <c r="B631" s="8" t="s">
        <v>258</v>
      </c>
      <c r="C631" s="8" t="s">
        <v>259</v>
      </c>
      <c r="D631" s="8"/>
      <c r="E631" s="8"/>
      <c r="F631" s="148"/>
      <c r="G631" s="148"/>
      <c r="H631" s="148"/>
      <c r="I631" s="173"/>
      <c r="J631" s="178"/>
      <c r="M631" s="80"/>
      <c r="O631" s="80"/>
    </row>
    <row r="632" s="160" customFormat="1" ht="117" spans="1:15">
      <c r="A632" s="5">
        <v>517</v>
      </c>
      <c r="B632" s="8" t="s">
        <v>922</v>
      </c>
      <c r="C632" s="8" t="s">
        <v>261</v>
      </c>
      <c r="D632" s="8" t="s">
        <v>262</v>
      </c>
      <c r="E632" s="6" t="s">
        <v>148</v>
      </c>
      <c r="F632" s="148">
        <v>149.67</v>
      </c>
      <c r="G632" s="148"/>
      <c r="H632" s="148"/>
      <c r="I632" s="173"/>
      <c r="J632" s="178"/>
      <c r="M632" s="80"/>
      <c r="O632" s="80"/>
    </row>
    <row r="633" s="160" customFormat="1" ht="117" spans="1:15">
      <c r="A633" s="5">
        <v>518</v>
      </c>
      <c r="B633" s="8" t="s">
        <v>923</v>
      </c>
      <c r="C633" s="8" t="s">
        <v>264</v>
      </c>
      <c r="D633" s="8" t="s">
        <v>265</v>
      </c>
      <c r="E633" s="6" t="s">
        <v>148</v>
      </c>
      <c r="F633" s="148">
        <v>16.63</v>
      </c>
      <c r="G633" s="148"/>
      <c r="H633" s="148"/>
      <c r="I633" s="173"/>
      <c r="J633" s="178"/>
      <c r="M633" s="80"/>
      <c r="O633" s="80"/>
    </row>
    <row r="634" s="160" customFormat="1" ht="143" spans="1:15">
      <c r="A634" s="5">
        <v>519</v>
      </c>
      <c r="B634" s="8" t="s">
        <v>924</v>
      </c>
      <c r="C634" s="8" t="s">
        <v>267</v>
      </c>
      <c r="D634" s="8" t="s">
        <v>268</v>
      </c>
      <c r="E634" s="6" t="s">
        <v>148</v>
      </c>
      <c r="F634" s="148">
        <v>212.13</v>
      </c>
      <c r="G634" s="148"/>
      <c r="H634" s="148"/>
      <c r="I634" s="173"/>
      <c r="J634" s="178"/>
      <c r="M634" s="80"/>
      <c r="O634" s="80"/>
    </row>
    <row r="635" s="160" customFormat="1" ht="208" spans="1:15">
      <c r="A635" s="5">
        <v>520</v>
      </c>
      <c r="B635" s="8" t="s">
        <v>925</v>
      </c>
      <c r="C635" s="8" t="s">
        <v>270</v>
      </c>
      <c r="D635" s="8" t="s">
        <v>271</v>
      </c>
      <c r="E635" s="6" t="s">
        <v>148</v>
      </c>
      <c r="F635" s="148">
        <v>1273.1</v>
      </c>
      <c r="G635" s="148"/>
      <c r="H635" s="148"/>
      <c r="I635" s="173"/>
      <c r="J635" s="178"/>
      <c r="M635" s="80"/>
      <c r="O635" s="80"/>
    </row>
    <row r="636" s="160" customFormat="1" ht="169" spans="1:15">
      <c r="A636" s="5">
        <v>521</v>
      </c>
      <c r="B636" s="8" t="s">
        <v>926</v>
      </c>
      <c r="C636" s="8" t="s">
        <v>270</v>
      </c>
      <c r="D636" s="8" t="s">
        <v>281</v>
      </c>
      <c r="E636" s="6" t="s">
        <v>148</v>
      </c>
      <c r="F636" s="148">
        <v>370.82</v>
      </c>
      <c r="G636" s="148"/>
      <c r="H636" s="148"/>
      <c r="I636" s="173"/>
      <c r="J636" s="178"/>
      <c r="M636" s="80"/>
      <c r="O636" s="80"/>
    </row>
    <row r="637" s="160" customFormat="1" ht="169" spans="1:15">
      <c r="A637" s="5">
        <v>522</v>
      </c>
      <c r="B637" s="8" t="s">
        <v>927</v>
      </c>
      <c r="C637" s="8" t="s">
        <v>270</v>
      </c>
      <c r="D637" s="8" t="s">
        <v>830</v>
      </c>
      <c r="E637" s="6" t="s">
        <v>148</v>
      </c>
      <c r="F637" s="148">
        <v>828.31</v>
      </c>
      <c r="G637" s="148"/>
      <c r="H637" s="148"/>
      <c r="I637" s="173"/>
      <c r="J637" s="178"/>
      <c r="M637" s="80"/>
      <c r="O637" s="80"/>
    </row>
    <row r="638" s="160" customFormat="1" ht="169" spans="1:15">
      <c r="A638" s="5">
        <v>523</v>
      </c>
      <c r="B638" s="8" t="s">
        <v>928</v>
      </c>
      <c r="C638" s="8" t="s">
        <v>270</v>
      </c>
      <c r="D638" s="8" t="s">
        <v>283</v>
      </c>
      <c r="E638" s="6" t="s">
        <v>148</v>
      </c>
      <c r="F638" s="148">
        <v>9.42</v>
      </c>
      <c r="G638" s="148"/>
      <c r="H638" s="148"/>
      <c r="I638" s="173"/>
      <c r="J638" s="178"/>
      <c r="M638" s="80"/>
      <c r="O638" s="80"/>
    </row>
    <row r="639" s="160" customFormat="1" ht="169" spans="1:15">
      <c r="A639" s="5">
        <v>524</v>
      </c>
      <c r="B639" s="8" t="s">
        <v>929</v>
      </c>
      <c r="C639" s="8" t="s">
        <v>270</v>
      </c>
      <c r="D639" s="8" t="s">
        <v>833</v>
      </c>
      <c r="E639" s="6" t="s">
        <v>148</v>
      </c>
      <c r="F639" s="148">
        <v>8.38</v>
      </c>
      <c r="G639" s="148"/>
      <c r="H639" s="148"/>
      <c r="I639" s="173"/>
      <c r="J639" s="178"/>
      <c r="M639" s="80"/>
      <c r="O639" s="80"/>
    </row>
    <row r="640" s="160" customFormat="1" ht="13" spans="1:15">
      <c r="A640" s="5"/>
      <c r="B640" s="8" t="s">
        <v>284</v>
      </c>
      <c r="C640" s="8" t="s">
        <v>285</v>
      </c>
      <c r="D640" s="8"/>
      <c r="E640" s="8"/>
      <c r="F640" s="148"/>
      <c r="G640" s="148"/>
      <c r="H640" s="148"/>
      <c r="I640" s="173"/>
      <c r="J640" s="178"/>
      <c r="M640" s="80"/>
      <c r="O640" s="80"/>
    </row>
    <row r="641" s="160" customFormat="1" ht="117" spans="1:15">
      <c r="A641" s="5">
        <v>525</v>
      </c>
      <c r="B641" s="8" t="s">
        <v>930</v>
      </c>
      <c r="C641" s="8" t="s">
        <v>261</v>
      </c>
      <c r="D641" s="8" t="s">
        <v>287</v>
      </c>
      <c r="E641" s="6" t="s">
        <v>148</v>
      </c>
      <c r="F641" s="148">
        <v>2204.5</v>
      </c>
      <c r="G641" s="148"/>
      <c r="H641" s="148"/>
      <c r="I641" s="173"/>
      <c r="J641" s="178"/>
      <c r="M641" s="80"/>
      <c r="O641" s="80"/>
    </row>
    <row r="642" s="160" customFormat="1" ht="117" spans="1:15">
      <c r="A642" s="5">
        <v>526</v>
      </c>
      <c r="B642" s="8" t="s">
        <v>931</v>
      </c>
      <c r="C642" s="8" t="s">
        <v>264</v>
      </c>
      <c r="D642" s="8" t="s">
        <v>289</v>
      </c>
      <c r="E642" s="6" t="s">
        <v>148</v>
      </c>
      <c r="F642" s="148">
        <v>244.94</v>
      </c>
      <c r="G642" s="148"/>
      <c r="H642" s="148"/>
      <c r="I642" s="173"/>
      <c r="J642" s="178"/>
      <c r="M642" s="80"/>
      <c r="O642" s="80"/>
    </row>
    <row r="643" s="160" customFormat="1" ht="169" spans="1:15">
      <c r="A643" s="5">
        <v>527</v>
      </c>
      <c r="B643" s="8" t="s">
        <v>932</v>
      </c>
      <c r="C643" s="8" t="s">
        <v>291</v>
      </c>
      <c r="D643" s="8" t="s">
        <v>657</v>
      </c>
      <c r="E643" s="6" t="s">
        <v>148</v>
      </c>
      <c r="F643" s="148">
        <v>2449.44</v>
      </c>
      <c r="G643" s="148"/>
      <c r="H643" s="148"/>
      <c r="I643" s="173"/>
      <c r="J643" s="178"/>
      <c r="M643" s="80"/>
      <c r="O643" s="80"/>
    </row>
    <row r="644" s="160" customFormat="1" ht="182" spans="1:15">
      <c r="A644" s="5">
        <v>528</v>
      </c>
      <c r="B644" s="8" t="s">
        <v>933</v>
      </c>
      <c r="C644" s="8" t="s">
        <v>839</v>
      </c>
      <c r="D644" s="8" t="s">
        <v>842</v>
      </c>
      <c r="E644" s="6" t="s">
        <v>148</v>
      </c>
      <c r="F644" s="148">
        <v>2492.89</v>
      </c>
      <c r="G644" s="148"/>
      <c r="H644" s="148"/>
      <c r="I644" s="173"/>
      <c r="J644" s="178"/>
      <c r="M644" s="80"/>
      <c r="O644" s="80"/>
    </row>
    <row r="645" s="160" customFormat="1" ht="104" spans="1:15">
      <c r="A645" s="5">
        <v>529</v>
      </c>
      <c r="B645" s="8" t="s">
        <v>934</v>
      </c>
      <c r="C645" s="8" t="s">
        <v>935</v>
      </c>
      <c r="D645" s="8" t="s">
        <v>936</v>
      </c>
      <c r="E645" s="6" t="s">
        <v>206</v>
      </c>
      <c r="F645" s="148">
        <v>21.56</v>
      </c>
      <c r="G645" s="148"/>
      <c r="H645" s="148"/>
      <c r="I645" s="173"/>
      <c r="J645" s="178"/>
      <c r="M645" s="80"/>
      <c r="O645" s="80"/>
    </row>
    <row r="646" s="160" customFormat="1" ht="104" spans="1:15">
      <c r="A646" s="5">
        <v>530</v>
      </c>
      <c r="B646" s="8" t="s">
        <v>937</v>
      </c>
      <c r="C646" s="8" t="s">
        <v>938</v>
      </c>
      <c r="D646" s="8" t="s">
        <v>939</v>
      </c>
      <c r="E646" s="6" t="s">
        <v>206</v>
      </c>
      <c r="F646" s="148">
        <v>1.24</v>
      </c>
      <c r="G646" s="148"/>
      <c r="H646" s="148"/>
      <c r="I646" s="173"/>
      <c r="J646" s="178"/>
      <c r="M646" s="80"/>
      <c r="O646" s="80"/>
    </row>
    <row r="647" s="160" customFormat="1" ht="143" spans="1:15">
      <c r="A647" s="5">
        <v>531</v>
      </c>
      <c r="B647" s="8" t="s">
        <v>663</v>
      </c>
      <c r="C647" s="8" t="s">
        <v>664</v>
      </c>
      <c r="D647" s="8" t="s">
        <v>665</v>
      </c>
      <c r="E647" s="6" t="s">
        <v>148</v>
      </c>
      <c r="F647" s="148">
        <v>2449.44</v>
      </c>
      <c r="G647" s="148"/>
      <c r="H647" s="148"/>
      <c r="I647" s="173"/>
      <c r="J647" s="178"/>
      <c r="M647" s="80"/>
      <c r="O647" s="80"/>
    </row>
    <row r="648" s="160" customFormat="1" ht="156" spans="1:15">
      <c r="A648" s="5">
        <v>532</v>
      </c>
      <c r="B648" s="8" t="s">
        <v>652</v>
      </c>
      <c r="C648" s="8" t="s">
        <v>270</v>
      </c>
      <c r="D648" s="8" t="s">
        <v>779</v>
      </c>
      <c r="E648" s="6" t="s">
        <v>148</v>
      </c>
      <c r="F648" s="148">
        <v>244.94</v>
      </c>
      <c r="G648" s="148"/>
      <c r="H648" s="148"/>
      <c r="I648" s="173"/>
      <c r="J648" s="178"/>
      <c r="M648" s="80"/>
      <c r="O648" s="80"/>
    </row>
    <row r="649" s="160" customFormat="1" ht="13" spans="1:15">
      <c r="A649" s="5"/>
      <c r="B649" s="8" t="s">
        <v>293</v>
      </c>
      <c r="C649" s="8" t="s">
        <v>294</v>
      </c>
      <c r="D649" s="8"/>
      <c r="E649" s="8"/>
      <c r="F649" s="148"/>
      <c r="G649" s="148"/>
      <c r="H649" s="148"/>
      <c r="I649" s="173"/>
      <c r="J649" s="178"/>
      <c r="M649" s="80"/>
      <c r="O649" s="80"/>
    </row>
    <row r="650" s="160" customFormat="1" ht="169" spans="1:15">
      <c r="A650" s="5">
        <v>533</v>
      </c>
      <c r="B650" s="8" t="s">
        <v>940</v>
      </c>
      <c r="C650" s="8" t="s">
        <v>941</v>
      </c>
      <c r="D650" s="8" t="s">
        <v>942</v>
      </c>
      <c r="E650" s="6" t="s">
        <v>148</v>
      </c>
      <c r="F650" s="148">
        <v>11.78</v>
      </c>
      <c r="G650" s="148"/>
      <c r="H650" s="148"/>
      <c r="I650" s="173"/>
      <c r="J650" s="178"/>
      <c r="M650" s="80"/>
      <c r="O650" s="80"/>
    </row>
    <row r="651" s="160" customFormat="1" ht="130" spans="1:15">
      <c r="A651" s="5">
        <v>534</v>
      </c>
      <c r="B651" s="8" t="s">
        <v>943</v>
      </c>
      <c r="C651" s="8" t="s">
        <v>944</v>
      </c>
      <c r="D651" s="8" t="s">
        <v>945</v>
      </c>
      <c r="E651" s="6" t="s">
        <v>148</v>
      </c>
      <c r="F651" s="148">
        <v>1.24</v>
      </c>
      <c r="G651" s="148"/>
      <c r="H651" s="148"/>
      <c r="I651" s="173"/>
      <c r="J651" s="178"/>
      <c r="M651" s="80"/>
      <c r="O651" s="80"/>
    </row>
    <row r="652" s="160" customFormat="1" ht="26" spans="1:15">
      <c r="A652" s="5"/>
      <c r="B652" s="8" t="s">
        <v>298</v>
      </c>
      <c r="C652" s="8" t="s">
        <v>299</v>
      </c>
      <c r="D652" s="8"/>
      <c r="E652" s="8"/>
      <c r="F652" s="148"/>
      <c r="G652" s="148"/>
      <c r="H652" s="148"/>
      <c r="I652" s="173"/>
      <c r="J652" s="178"/>
      <c r="M652" s="80"/>
      <c r="O652" s="80"/>
    </row>
    <row r="653" s="160" customFormat="1" ht="91" spans="1:15">
      <c r="A653" s="5">
        <v>535</v>
      </c>
      <c r="B653" s="8" t="s">
        <v>946</v>
      </c>
      <c r="C653" s="8" t="s">
        <v>301</v>
      </c>
      <c r="D653" s="8" t="s">
        <v>844</v>
      </c>
      <c r="E653" s="6" t="s">
        <v>148</v>
      </c>
      <c r="F653" s="148">
        <v>9.42</v>
      </c>
      <c r="G653" s="148"/>
      <c r="H653" s="148"/>
      <c r="I653" s="173"/>
      <c r="J653" s="178"/>
      <c r="M653" s="80"/>
      <c r="O653" s="80"/>
    </row>
    <row r="654" s="160" customFormat="1" ht="143" spans="1:15">
      <c r="A654" s="5">
        <v>536</v>
      </c>
      <c r="B654" s="8" t="s">
        <v>947</v>
      </c>
      <c r="C654" s="8" t="s">
        <v>307</v>
      </c>
      <c r="D654" s="8" t="s">
        <v>948</v>
      </c>
      <c r="E654" s="6" t="s">
        <v>148</v>
      </c>
      <c r="F654" s="148">
        <v>2.82</v>
      </c>
      <c r="G654" s="148"/>
      <c r="H654" s="148"/>
      <c r="I654" s="173"/>
      <c r="J654" s="178"/>
      <c r="M654" s="80"/>
      <c r="O654" s="80"/>
    </row>
    <row r="655" s="160" customFormat="1" ht="273" spans="1:15">
      <c r="A655" s="5">
        <v>537</v>
      </c>
      <c r="B655" s="8" t="s">
        <v>949</v>
      </c>
      <c r="C655" s="8" t="s">
        <v>310</v>
      </c>
      <c r="D655" s="8" t="s">
        <v>950</v>
      </c>
      <c r="E655" s="6" t="s">
        <v>148</v>
      </c>
      <c r="F655" s="148">
        <v>4.85</v>
      </c>
      <c r="G655" s="148"/>
      <c r="H655" s="148"/>
      <c r="I655" s="173"/>
      <c r="J655" s="178"/>
      <c r="M655" s="80"/>
      <c r="O655" s="80"/>
    </row>
    <row r="656" s="160" customFormat="1" ht="13" spans="1:15">
      <c r="A656" s="5"/>
      <c r="B656" s="8" t="s">
        <v>951</v>
      </c>
      <c r="C656" s="8" t="s">
        <v>15</v>
      </c>
      <c r="D656" s="8"/>
      <c r="E656" s="8"/>
      <c r="F656" s="148"/>
      <c r="G656" s="148"/>
      <c r="H656" s="148"/>
      <c r="I656" s="173"/>
      <c r="J656" s="178"/>
      <c r="M656" s="80"/>
      <c r="O656" s="80"/>
    </row>
    <row r="657" s="160" customFormat="1" ht="26" spans="1:15">
      <c r="A657" s="5"/>
      <c r="B657" s="8"/>
      <c r="C657" s="8" t="s">
        <v>952</v>
      </c>
      <c r="D657" s="8"/>
      <c r="E657" s="8"/>
      <c r="F657" s="148"/>
      <c r="G657" s="148"/>
      <c r="H657" s="148"/>
      <c r="I657" s="173"/>
      <c r="J657" s="178"/>
      <c r="M657" s="80"/>
      <c r="O657" s="80"/>
    </row>
    <row r="658" s="160" customFormat="1" ht="195" spans="1:15">
      <c r="A658" s="5">
        <v>538</v>
      </c>
      <c r="B658" s="8" t="s">
        <v>953</v>
      </c>
      <c r="C658" s="8" t="s">
        <v>954</v>
      </c>
      <c r="D658" s="8" t="s">
        <v>955</v>
      </c>
      <c r="E658" s="6" t="s">
        <v>50</v>
      </c>
      <c r="F658" s="148">
        <v>3442</v>
      </c>
      <c r="G658" s="148"/>
      <c r="H658" s="148"/>
      <c r="I658" s="173"/>
      <c r="J658" s="178"/>
      <c r="M658" s="80"/>
      <c r="O658" s="80"/>
    </row>
    <row r="659" s="160" customFormat="1" ht="130" spans="1:15">
      <c r="A659" s="5">
        <v>539</v>
      </c>
      <c r="B659" s="8" t="s">
        <v>956</v>
      </c>
      <c r="C659" s="8" t="s">
        <v>957</v>
      </c>
      <c r="D659" s="8" t="s">
        <v>958</v>
      </c>
      <c r="E659" s="6" t="s">
        <v>50</v>
      </c>
      <c r="F659" s="148">
        <v>3442</v>
      </c>
      <c r="G659" s="148"/>
      <c r="H659" s="148"/>
      <c r="I659" s="173"/>
      <c r="J659" s="178"/>
      <c r="M659" s="80"/>
      <c r="O659" s="80"/>
    </row>
    <row r="660" s="160" customFormat="1" ht="260" spans="1:15">
      <c r="A660" s="5">
        <v>540</v>
      </c>
      <c r="B660" s="8" t="s">
        <v>959</v>
      </c>
      <c r="C660" s="8" t="s">
        <v>960</v>
      </c>
      <c r="D660" s="8" t="s">
        <v>961</v>
      </c>
      <c r="E660" s="6" t="s">
        <v>108</v>
      </c>
      <c r="F660" s="148">
        <v>76.88</v>
      </c>
      <c r="G660" s="148"/>
      <c r="H660" s="148"/>
      <c r="I660" s="173"/>
      <c r="J660" s="178"/>
      <c r="M660" s="80"/>
      <c r="O660" s="80"/>
    </row>
    <row r="661" s="160" customFormat="1" ht="13" spans="1:15">
      <c r="A661" s="5"/>
      <c r="B661" s="8"/>
      <c r="C661" s="8" t="s">
        <v>962</v>
      </c>
      <c r="D661" s="8"/>
      <c r="E661" s="8"/>
      <c r="F661" s="148"/>
      <c r="G661" s="148"/>
      <c r="H661" s="148"/>
      <c r="I661" s="173"/>
      <c r="J661" s="178"/>
      <c r="M661" s="80"/>
      <c r="O661" s="80"/>
    </row>
    <row r="662" s="160" customFormat="1" ht="195" spans="1:15">
      <c r="A662" s="5">
        <v>541</v>
      </c>
      <c r="B662" s="8" t="s">
        <v>963</v>
      </c>
      <c r="C662" s="8" t="s">
        <v>964</v>
      </c>
      <c r="D662" s="8" t="s">
        <v>965</v>
      </c>
      <c r="E662" s="6" t="s">
        <v>50</v>
      </c>
      <c r="F662" s="148">
        <v>50</v>
      </c>
      <c r="G662" s="148"/>
      <c r="H662" s="148"/>
      <c r="I662" s="173"/>
      <c r="J662" s="178"/>
      <c r="M662" s="80"/>
      <c r="O662" s="80"/>
    </row>
    <row r="663" s="160" customFormat="1" ht="143" spans="1:15">
      <c r="A663" s="5">
        <v>542</v>
      </c>
      <c r="B663" s="8" t="s">
        <v>966</v>
      </c>
      <c r="C663" s="8" t="s">
        <v>967</v>
      </c>
      <c r="D663" s="8" t="s">
        <v>968</v>
      </c>
      <c r="E663" s="6" t="s">
        <v>50</v>
      </c>
      <c r="F663" s="148">
        <v>114.72</v>
      </c>
      <c r="G663" s="148"/>
      <c r="H663" s="148"/>
      <c r="I663" s="173"/>
      <c r="J663" s="178"/>
      <c r="M663" s="80"/>
      <c r="O663" s="80"/>
    </row>
    <row r="664" s="160" customFormat="1" ht="143" spans="1:15">
      <c r="A664" s="5">
        <v>543</v>
      </c>
      <c r="B664" s="8" t="s">
        <v>969</v>
      </c>
      <c r="C664" s="8" t="s">
        <v>970</v>
      </c>
      <c r="D664" s="8" t="s">
        <v>971</v>
      </c>
      <c r="E664" s="6" t="s">
        <v>50</v>
      </c>
      <c r="F664" s="148">
        <v>112.7</v>
      </c>
      <c r="G664" s="148"/>
      <c r="H664" s="148"/>
      <c r="I664" s="173"/>
      <c r="J664" s="178"/>
      <c r="M664" s="80"/>
      <c r="O664" s="80"/>
    </row>
    <row r="665" s="160" customFormat="1" ht="143" spans="1:15">
      <c r="A665" s="5">
        <v>544</v>
      </c>
      <c r="B665" s="8" t="s">
        <v>972</v>
      </c>
      <c r="C665" s="8" t="s">
        <v>973</v>
      </c>
      <c r="D665" s="8" t="s">
        <v>974</v>
      </c>
      <c r="E665" s="6" t="s">
        <v>50</v>
      </c>
      <c r="F665" s="148">
        <v>1119.84</v>
      </c>
      <c r="G665" s="148"/>
      <c r="H665" s="148"/>
      <c r="I665" s="173"/>
      <c r="J665" s="178"/>
      <c r="M665" s="80"/>
      <c r="O665" s="80"/>
    </row>
    <row r="666" s="160" customFormat="1" ht="130" spans="1:15">
      <c r="A666" s="5">
        <v>545</v>
      </c>
      <c r="B666" s="8" t="s">
        <v>975</v>
      </c>
      <c r="C666" s="8" t="s">
        <v>976</v>
      </c>
      <c r="D666" s="8" t="s">
        <v>977</v>
      </c>
      <c r="E666" s="6" t="s">
        <v>206</v>
      </c>
      <c r="F666" s="148">
        <v>1080</v>
      </c>
      <c r="G666" s="148"/>
      <c r="H666" s="148"/>
      <c r="I666" s="173"/>
      <c r="J666" s="178"/>
      <c r="M666" s="80"/>
      <c r="O666" s="80"/>
    </row>
    <row r="667" s="160" customFormat="1" ht="26" spans="1:15">
      <c r="A667" s="5"/>
      <c r="B667" s="8"/>
      <c r="C667" s="8" t="s">
        <v>63</v>
      </c>
      <c r="D667" s="8"/>
      <c r="E667" s="8"/>
      <c r="F667" s="148"/>
      <c r="G667" s="148"/>
      <c r="H667" s="148"/>
      <c r="I667" s="173"/>
      <c r="J667" s="178"/>
      <c r="M667" s="80"/>
      <c r="O667" s="80"/>
    </row>
    <row r="668" s="160" customFormat="1" ht="156" spans="1:15">
      <c r="A668" s="5">
        <v>546</v>
      </c>
      <c r="B668" s="8" t="s">
        <v>978</v>
      </c>
      <c r="C668" s="8" t="s">
        <v>510</v>
      </c>
      <c r="D668" s="8" t="s">
        <v>979</v>
      </c>
      <c r="E668" s="6" t="s">
        <v>50</v>
      </c>
      <c r="F668" s="148">
        <v>411.3</v>
      </c>
      <c r="G668" s="148"/>
      <c r="H668" s="148"/>
      <c r="I668" s="173"/>
      <c r="J668" s="178"/>
      <c r="M668" s="80"/>
      <c r="O668" s="80"/>
    </row>
    <row r="669" s="160" customFormat="1" ht="156" spans="1:15">
      <c r="A669" s="5">
        <v>547</v>
      </c>
      <c r="B669" s="8" t="s">
        <v>980</v>
      </c>
      <c r="C669" s="8" t="s">
        <v>981</v>
      </c>
      <c r="D669" s="8" t="s">
        <v>982</v>
      </c>
      <c r="E669" s="6" t="s">
        <v>50</v>
      </c>
      <c r="F669" s="148">
        <v>63.3</v>
      </c>
      <c r="G669" s="148"/>
      <c r="H669" s="148"/>
      <c r="I669" s="173"/>
      <c r="J669" s="178"/>
      <c r="M669" s="80"/>
      <c r="O669" s="80"/>
    </row>
    <row r="670" s="160" customFormat="1" ht="156" spans="1:15">
      <c r="A670" s="5">
        <v>548</v>
      </c>
      <c r="B670" s="8" t="s">
        <v>983</v>
      </c>
      <c r="C670" s="8" t="s">
        <v>984</v>
      </c>
      <c r="D670" s="8" t="s">
        <v>982</v>
      </c>
      <c r="E670" s="6" t="s">
        <v>50</v>
      </c>
      <c r="F670" s="148">
        <v>112.2</v>
      </c>
      <c r="G670" s="148"/>
      <c r="H670" s="148"/>
      <c r="I670" s="173"/>
      <c r="J670" s="178"/>
      <c r="M670" s="80"/>
      <c r="O670" s="80"/>
    </row>
    <row r="671" s="160" customFormat="1" ht="156" spans="1:15">
      <c r="A671" s="5">
        <v>549</v>
      </c>
      <c r="B671" s="8" t="s">
        <v>985</v>
      </c>
      <c r="C671" s="8" t="s">
        <v>986</v>
      </c>
      <c r="D671" s="8" t="s">
        <v>987</v>
      </c>
      <c r="E671" s="6" t="s">
        <v>50</v>
      </c>
      <c r="F671" s="148">
        <v>199.76</v>
      </c>
      <c r="G671" s="148"/>
      <c r="H671" s="148"/>
      <c r="I671" s="173"/>
      <c r="J671" s="178"/>
      <c r="M671" s="80"/>
      <c r="O671" s="80"/>
    </row>
    <row r="672" s="160" customFormat="1" ht="156" spans="1:15">
      <c r="A672" s="5">
        <v>550</v>
      </c>
      <c r="B672" s="8" t="s">
        <v>988</v>
      </c>
      <c r="C672" s="8" t="s">
        <v>81</v>
      </c>
      <c r="D672" s="8" t="s">
        <v>982</v>
      </c>
      <c r="E672" s="6" t="s">
        <v>50</v>
      </c>
      <c r="F672" s="148">
        <v>1011.06</v>
      </c>
      <c r="G672" s="148"/>
      <c r="H672" s="148"/>
      <c r="I672" s="173"/>
      <c r="J672" s="178"/>
      <c r="M672" s="80"/>
      <c r="O672" s="80"/>
    </row>
    <row r="673" s="160" customFormat="1" ht="260" spans="1:15">
      <c r="A673" s="5">
        <v>551</v>
      </c>
      <c r="B673" s="8" t="s">
        <v>989</v>
      </c>
      <c r="C673" s="8" t="s">
        <v>990</v>
      </c>
      <c r="D673" s="8" t="s">
        <v>991</v>
      </c>
      <c r="E673" s="6" t="s">
        <v>50</v>
      </c>
      <c r="F673" s="148">
        <v>4.1</v>
      </c>
      <c r="G673" s="148"/>
      <c r="H673" s="148"/>
      <c r="I673" s="173"/>
      <c r="J673" s="178"/>
      <c r="M673" s="80"/>
      <c r="O673" s="80"/>
    </row>
    <row r="674" s="160" customFormat="1" ht="78" spans="1:15">
      <c r="A674" s="5">
        <v>552</v>
      </c>
      <c r="B674" s="8" t="s">
        <v>992</v>
      </c>
      <c r="C674" s="8" t="s">
        <v>993</v>
      </c>
      <c r="D674" s="8" t="s">
        <v>994</v>
      </c>
      <c r="E674" s="6" t="s">
        <v>50</v>
      </c>
      <c r="F674" s="148">
        <v>263.64</v>
      </c>
      <c r="G674" s="148"/>
      <c r="H674" s="148"/>
      <c r="I674" s="173"/>
      <c r="J674" s="178"/>
      <c r="M674" s="80"/>
      <c r="O674" s="80"/>
    </row>
    <row r="675" s="160" customFormat="1" ht="130" spans="1:15">
      <c r="A675" s="5">
        <v>553</v>
      </c>
      <c r="B675" s="8" t="s">
        <v>995</v>
      </c>
      <c r="C675" s="8" t="s">
        <v>106</v>
      </c>
      <c r="D675" s="8" t="s">
        <v>107</v>
      </c>
      <c r="E675" s="6" t="s">
        <v>108</v>
      </c>
      <c r="F675" s="148">
        <v>24.6</v>
      </c>
      <c r="G675" s="148"/>
      <c r="H675" s="148"/>
      <c r="I675" s="173"/>
      <c r="J675" s="178"/>
      <c r="M675" s="80"/>
      <c r="O675" s="80"/>
    </row>
    <row r="676" s="160" customFormat="1" ht="130" spans="1:15">
      <c r="A676" s="5">
        <v>554</v>
      </c>
      <c r="B676" s="8" t="s">
        <v>996</v>
      </c>
      <c r="C676" s="8" t="s">
        <v>110</v>
      </c>
      <c r="D676" s="8" t="s">
        <v>111</v>
      </c>
      <c r="E676" s="6" t="s">
        <v>108</v>
      </c>
      <c r="F676" s="148">
        <v>0.064</v>
      </c>
      <c r="G676" s="148"/>
      <c r="H676" s="148"/>
      <c r="I676" s="173"/>
      <c r="J676" s="178"/>
      <c r="M676" s="80"/>
      <c r="O676" s="80"/>
    </row>
    <row r="677" s="160" customFormat="1" ht="156" spans="1:15">
      <c r="A677" s="5">
        <v>555</v>
      </c>
      <c r="B677" s="8" t="s">
        <v>997</v>
      </c>
      <c r="C677" s="8" t="s">
        <v>113</v>
      </c>
      <c r="D677" s="8" t="s">
        <v>114</v>
      </c>
      <c r="E677" s="6" t="s">
        <v>108</v>
      </c>
      <c r="F677" s="148">
        <v>0.064</v>
      </c>
      <c r="G677" s="148"/>
      <c r="H677" s="148"/>
      <c r="I677" s="173"/>
      <c r="J677" s="178"/>
      <c r="M677" s="80"/>
      <c r="O677" s="80"/>
    </row>
    <row r="678" s="160" customFormat="1" ht="156" spans="1:15">
      <c r="A678" s="5">
        <v>556</v>
      </c>
      <c r="B678" s="8" t="s">
        <v>998</v>
      </c>
      <c r="C678" s="8" t="s">
        <v>116</v>
      </c>
      <c r="D678" s="8" t="s">
        <v>117</v>
      </c>
      <c r="E678" s="6" t="s">
        <v>108</v>
      </c>
      <c r="F678" s="148">
        <v>207.54</v>
      </c>
      <c r="G678" s="148"/>
      <c r="H678" s="148"/>
      <c r="I678" s="173"/>
      <c r="J678" s="178"/>
      <c r="M678" s="80"/>
      <c r="O678" s="80"/>
    </row>
    <row r="679" s="160" customFormat="1" ht="156" spans="1:15">
      <c r="A679" s="5">
        <v>557</v>
      </c>
      <c r="B679" s="8" t="s">
        <v>999</v>
      </c>
      <c r="C679" s="8" t="s">
        <v>119</v>
      </c>
      <c r="D679" s="8" t="s">
        <v>120</v>
      </c>
      <c r="E679" s="6" t="s">
        <v>108</v>
      </c>
      <c r="F679" s="148">
        <v>20.078</v>
      </c>
      <c r="G679" s="148"/>
      <c r="H679" s="148"/>
      <c r="I679" s="173"/>
      <c r="J679" s="178"/>
      <c r="M679" s="80"/>
      <c r="O679" s="80"/>
    </row>
    <row r="680" s="160" customFormat="1" ht="130" spans="1:15">
      <c r="A680" s="5">
        <v>558</v>
      </c>
      <c r="B680" s="8" t="s">
        <v>1000</v>
      </c>
      <c r="C680" s="8" t="s">
        <v>122</v>
      </c>
      <c r="D680" s="8" t="s">
        <v>123</v>
      </c>
      <c r="E680" s="6" t="s">
        <v>108</v>
      </c>
      <c r="F680" s="148">
        <v>1.728</v>
      </c>
      <c r="G680" s="148"/>
      <c r="H680" s="148"/>
      <c r="I680" s="173"/>
      <c r="J680" s="178"/>
      <c r="M680" s="80"/>
      <c r="O680" s="80"/>
    </row>
    <row r="681" s="160" customFormat="1" ht="130" spans="1:15">
      <c r="A681" s="5">
        <v>559</v>
      </c>
      <c r="B681" s="8" t="s">
        <v>1001</v>
      </c>
      <c r="C681" s="8" t="s">
        <v>125</v>
      </c>
      <c r="D681" s="8" t="s">
        <v>126</v>
      </c>
      <c r="E681" s="6" t="s">
        <v>108</v>
      </c>
      <c r="F681" s="148">
        <v>0.064</v>
      </c>
      <c r="G681" s="148"/>
      <c r="H681" s="148"/>
      <c r="I681" s="173"/>
      <c r="J681" s="178"/>
      <c r="M681" s="80"/>
      <c r="O681" s="80"/>
    </row>
    <row r="682" s="160" customFormat="1" ht="156" spans="1:15">
      <c r="A682" s="5">
        <v>560</v>
      </c>
      <c r="B682" s="8" t="s">
        <v>1002</v>
      </c>
      <c r="C682" s="8" t="s">
        <v>128</v>
      </c>
      <c r="D682" s="8" t="s">
        <v>129</v>
      </c>
      <c r="E682" s="6" t="s">
        <v>108</v>
      </c>
      <c r="F682" s="148">
        <v>7.544</v>
      </c>
      <c r="G682" s="148"/>
      <c r="H682" s="148"/>
      <c r="I682" s="173"/>
      <c r="J682" s="178"/>
      <c r="M682" s="80"/>
      <c r="O682" s="80"/>
    </row>
    <row r="683" s="160" customFormat="1" ht="156" spans="1:15">
      <c r="A683" s="5">
        <v>561</v>
      </c>
      <c r="B683" s="8" t="s">
        <v>1003</v>
      </c>
      <c r="C683" s="8" t="s">
        <v>131</v>
      </c>
      <c r="D683" s="8" t="s">
        <v>132</v>
      </c>
      <c r="E683" s="6" t="s">
        <v>108</v>
      </c>
      <c r="F683" s="148">
        <v>29.346</v>
      </c>
      <c r="G683" s="148"/>
      <c r="H683" s="148"/>
      <c r="I683" s="173"/>
      <c r="J683" s="178"/>
      <c r="M683" s="80"/>
      <c r="O683" s="80"/>
    </row>
    <row r="684" s="160" customFormat="1" ht="117" spans="1:15">
      <c r="A684" s="5">
        <v>562</v>
      </c>
      <c r="B684" s="8" t="s">
        <v>1004</v>
      </c>
      <c r="C684" s="8" t="s">
        <v>1005</v>
      </c>
      <c r="D684" s="8" t="s">
        <v>1006</v>
      </c>
      <c r="E684" s="6" t="s">
        <v>108</v>
      </c>
      <c r="F684" s="148">
        <v>198.06</v>
      </c>
      <c r="G684" s="148"/>
      <c r="H684" s="148"/>
      <c r="I684" s="173"/>
      <c r="J684" s="178"/>
      <c r="M684" s="80"/>
      <c r="O684" s="80"/>
    </row>
    <row r="685" s="160" customFormat="1" ht="117" spans="1:15">
      <c r="A685" s="5">
        <v>563</v>
      </c>
      <c r="B685" s="8" t="s">
        <v>1007</v>
      </c>
      <c r="C685" s="8" t="s">
        <v>1008</v>
      </c>
      <c r="D685" s="8" t="s">
        <v>1009</v>
      </c>
      <c r="E685" s="6" t="s">
        <v>108</v>
      </c>
      <c r="F685" s="148">
        <v>56</v>
      </c>
      <c r="G685" s="148"/>
      <c r="H685" s="148"/>
      <c r="I685" s="173"/>
      <c r="J685" s="178"/>
      <c r="M685" s="80"/>
      <c r="O685" s="80"/>
    </row>
    <row r="686" s="160" customFormat="1" ht="117" spans="1:15">
      <c r="A686" s="5">
        <v>564</v>
      </c>
      <c r="B686" s="8" t="s">
        <v>1010</v>
      </c>
      <c r="C686" s="8" t="s">
        <v>134</v>
      </c>
      <c r="D686" s="8" t="s">
        <v>135</v>
      </c>
      <c r="E686" s="6" t="s">
        <v>136</v>
      </c>
      <c r="F686" s="148">
        <v>1600</v>
      </c>
      <c r="G686" s="148"/>
      <c r="H686" s="148"/>
      <c r="I686" s="173"/>
      <c r="J686" s="178"/>
      <c r="M686" s="80"/>
      <c r="O686" s="80"/>
    </row>
    <row r="687" s="160" customFormat="1" ht="13" spans="1:15">
      <c r="A687" s="5"/>
      <c r="B687" s="8"/>
      <c r="C687" s="8" t="s">
        <v>1011</v>
      </c>
      <c r="D687" s="8"/>
      <c r="E687" s="8"/>
      <c r="F687" s="148"/>
      <c r="G687" s="148"/>
      <c r="H687" s="148"/>
      <c r="I687" s="173"/>
      <c r="J687" s="178"/>
      <c r="M687" s="80"/>
      <c r="O687" s="80"/>
    </row>
    <row r="688" s="160" customFormat="1" ht="182" spans="1:15">
      <c r="A688" s="5">
        <v>565</v>
      </c>
      <c r="B688" s="8" t="s">
        <v>1012</v>
      </c>
      <c r="C688" s="8" t="s">
        <v>1013</v>
      </c>
      <c r="D688" s="8" t="s">
        <v>1014</v>
      </c>
      <c r="E688" s="6" t="s">
        <v>50</v>
      </c>
      <c r="F688" s="148">
        <v>51.54</v>
      </c>
      <c r="G688" s="148"/>
      <c r="H688" s="148"/>
      <c r="I688" s="173"/>
      <c r="J688" s="178"/>
      <c r="M688" s="80"/>
      <c r="O688" s="80"/>
    </row>
    <row r="689" s="160" customFormat="1" ht="117" spans="1:15">
      <c r="A689" s="5">
        <v>566</v>
      </c>
      <c r="B689" s="8" t="s">
        <v>1015</v>
      </c>
      <c r="C689" s="8" t="s">
        <v>1016</v>
      </c>
      <c r="D689" s="8" t="s">
        <v>1017</v>
      </c>
      <c r="E689" s="6" t="s">
        <v>148</v>
      </c>
      <c r="F689" s="148">
        <v>39.6</v>
      </c>
      <c r="G689" s="148"/>
      <c r="H689" s="148"/>
      <c r="I689" s="173"/>
      <c r="J689" s="178"/>
      <c r="M689" s="80"/>
      <c r="O689" s="80"/>
    </row>
    <row r="690" s="160" customFormat="1" ht="26" spans="1:15">
      <c r="A690" s="5"/>
      <c r="B690" s="8"/>
      <c r="C690" s="8" t="s">
        <v>1018</v>
      </c>
      <c r="D690" s="8"/>
      <c r="E690" s="8"/>
      <c r="F690" s="148"/>
      <c r="G690" s="148"/>
      <c r="H690" s="148"/>
      <c r="I690" s="173"/>
      <c r="J690" s="178"/>
      <c r="M690" s="80"/>
      <c r="O690" s="80"/>
    </row>
    <row r="691" s="160" customFormat="1" ht="130" spans="1:15">
      <c r="A691" s="5">
        <v>567</v>
      </c>
      <c r="B691" s="8" t="s">
        <v>1019</v>
      </c>
      <c r="C691" s="8" t="s">
        <v>1020</v>
      </c>
      <c r="D691" s="8" t="s">
        <v>1021</v>
      </c>
      <c r="E691" s="6" t="s">
        <v>108</v>
      </c>
      <c r="F691" s="148">
        <v>24.988</v>
      </c>
      <c r="G691" s="148"/>
      <c r="H691" s="148"/>
      <c r="I691" s="173"/>
      <c r="J691" s="178"/>
      <c r="M691" s="80"/>
      <c r="O691" s="80"/>
    </row>
    <row r="692" s="160" customFormat="1" ht="130" spans="1:15">
      <c r="A692" s="5">
        <v>568</v>
      </c>
      <c r="B692" s="8" t="s">
        <v>1022</v>
      </c>
      <c r="C692" s="8" t="s">
        <v>1023</v>
      </c>
      <c r="D692" s="8" t="s">
        <v>1024</v>
      </c>
      <c r="E692" s="6" t="s">
        <v>108</v>
      </c>
      <c r="F692" s="148">
        <v>25.172</v>
      </c>
      <c r="G692" s="148"/>
      <c r="H692" s="148"/>
      <c r="I692" s="173"/>
      <c r="J692" s="178"/>
      <c r="M692" s="80"/>
      <c r="O692" s="80"/>
    </row>
    <row r="693" s="160" customFormat="1" ht="91" spans="1:15">
      <c r="A693" s="5">
        <v>569</v>
      </c>
      <c r="B693" s="8" t="s">
        <v>1025</v>
      </c>
      <c r="C693" s="8" t="s">
        <v>1026</v>
      </c>
      <c r="D693" s="8" t="s">
        <v>1027</v>
      </c>
      <c r="E693" s="6" t="s">
        <v>108</v>
      </c>
      <c r="F693" s="148">
        <v>50.16</v>
      </c>
      <c r="G693" s="148"/>
      <c r="H693" s="148"/>
      <c r="I693" s="173"/>
      <c r="J693" s="178"/>
      <c r="M693" s="80"/>
      <c r="O693" s="80"/>
    </row>
    <row r="694" s="160" customFormat="1" ht="91" spans="1:15">
      <c r="A694" s="5">
        <v>570</v>
      </c>
      <c r="B694" s="8" t="s">
        <v>1028</v>
      </c>
      <c r="C694" s="8" t="s">
        <v>1029</v>
      </c>
      <c r="D694" s="8" t="s">
        <v>1027</v>
      </c>
      <c r="E694" s="6" t="s">
        <v>108</v>
      </c>
      <c r="F694" s="148">
        <v>50.16</v>
      </c>
      <c r="G694" s="148"/>
      <c r="H694" s="148"/>
      <c r="I694" s="173"/>
      <c r="J694" s="178"/>
      <c r="M694" s="80"/>
      <c r="O694" s="80"/>
    </row>
    <row r="695" s="160" customFormat="1" ht="169" spans="1:15">
      <c r="A695" s="5">
        <v>571</v>
      </c>
      <c r="B695" s="8" t="s">
        <v>1030</v>
      </c>
      <c r="C695" s="8" t="s">
        <v>1031</v>
      </c>
      <c r="D695" s="8" t="s">
        <v>1032</v>
      </c>
      <c r="E695" s="6" t="s">
        <v>148</v>
      </c>
      <c r="F695" s="148">
        <v>648</v>
      </c>
      <c r="G695" s="148"/>
      <c r="H695" s="148"/>
      <c r="I695" s="173"/>
      <c r="J695" s="178"/>
      <c r="M695" s="80"/>
      <c r="O695" s="80"/>
    </row>
    <row r="696" s="160" customFormat="1" ht="182" spans="1:15">
      <c r="A696" s="5">
        <v>572</v>
      </c>
      <c r="B696" s="8" t="s">
        <v>1033</v>
      </c>
      <c r="C696" s="8" t="s">
        <v>1034</v>
      </c>
      <c r="D696" s="8" t="s">
        <v>1035</v>
      </c>
      <c r="E696" s="6" t="s">
        <v>50</v>
      </c>
      <c r="F696" s="148">
        <v>527.28</v>
      </c>
      <c r="G696" s="148"/>
      <c r="H696" s="148"/>
      <c r="I696" s="173"/>
      <c r="J696" s="178"/>
      <c r="M696" s="80"/>
      <c r="O696" s="80"/>
    </row>
    <row r="697" s="160" customFormat="1" ht="156" spans="1:15">
      <c r="A697" s="5">
        <v>573</v>
      </c>
      <c r="B697" s="8" t="s">
        <v>1036</v>
      </c>
      <c r="C697" s="8" t="s">
        <v>1037</v>
      </c>
      <c r="D697" s="8" t="s">
        <v>987</v>
      </c>
      <c r="E697" s="6" t="s">
        <v>50</v>
      </c>
      <c r="F697" s="148">
        <v>6.16</v>
      </c>
      <c r="G697" s="148"/>
      <c r="H697" s="148"/>
      <c r="I697" s="173"/>
      <c r="J697" s="178"/>
      <c r="M697" s="80"/>
      <c r="O697" s="80"/>
    </row>
    <row r="698" s="160" customFormat="1" ht="91" spans="1:15">
      <c r="A698" s="5">
        <v>574</v>
      </c>
      <c r="B698" s="8" t="s">
        <v>1038</v>
      </c>
      <c r="C698" s="8" t="s">
        <v>1039</v>
      </c>
      <c r="D698" s="8" t="s">
        <v>1040</v>
      </c>
      <c r="E698" s="6" t="s">
        <v>108</v>
      </c>
      <c r="F698" s="148">
        <v>197.66</v>
      </c>
      <c r="G698" s="148"/>
      <c r="H698" s="148"/>
      <c r="I698" s="173"/>
      <c r="J698" s="178"/>
      <c r="M698" s="80"/>
      <c r="O698" s="80"/>
    </row>
    <row r="699" s="160" customFormat="1" ht="13" spans="1:15">
      <c r="A699" s="5"/>
      <c r="B699" s="8"/>
      <c r="C699" s="8" t="s">
        <v>1041</v>
      </c>
      <c r="D699" s="8"/>
      <c r="E699" s="8"/>
      <c r="F699" s="148"/>
      <c r="G699" s="148"/>
      <c r="H699" s="148"/>
      <c r="I699" s="173"/>
      <c r="J699" s="178"/>
      <c r="M699" s="80"/>
      <c r="O699" s="80"/>
    </row>
    <row r="700" s="160" customFormat="1" ht="143" spans="1:15">
      <c r="A700" s="5">
        <v>575</v>
      </c>
      <c r="B700" s="8" t="s">
        <v>1042</v>
      </c>
      <c r="C700" s="8" t="s">
        <v>1043</v>
      </c>
      <c r="D700" s="8" t="s">
        <v>1044</v>
      </c>
      <c r="E700" s="6" t="s">
        <v>148</v>
      </c>
      <c r="F700" s="148">
        <v>2019.52</v>
      </c>
      <c r="G700" s="148"/>
      <c r="H700" s="148"/>
      <c r="I700" s="173"/>
      <c r="J700" s="178"/>
      <c r="M700" s="80"/>
      <c r="O700" s="80"/>
    </row>
    <row r="701" s="160" customFormat="1" ht="130" spans="1:15">
      <c r="A701" s="5">
        <v>576</v>
      </c>
      <c r="B701" s="8" t="s">
        <v>1045</v>
      </c>
      <c r="C701" s="8" t="s">
        <v>1046</v>
      </c>
      <c r="D701" s="8" t="s">
        <v>1047</v>
      </c>
      <c r="E701" s="6" t="s">
        <v>148</v>
      </c>
      <c r="F701" s="148">
        <v>2019.52</v>
      </c>
      <c r="G701" s="148"/>
      <c r="H701" s="148"/>
      <c r="I701" s="173"/>
      <c r="J701" s="178"/>
      <c r="M701" s="80"/>
      <c r="O701" s="80"/>
    </row>
    <row r="702" s="160" customFormat="1" ht="13" spans="1:15">
      <c r="A702" s="5"/>
      <c r="B702" s="8" t="s">
        <v>1048</v>
      </c>
      <c r="C702" s="8" t="s">
        <v>16</v>
      </c>
      <c r="D702" s="8"/>
      <c r="E702" s="8"/>
      <c r="F702" s="148"/>
      <c r="G702" s="148"/>
      <c r="H702" s="148"/>
      <c r="I702" s="173"/>
      <c r="J702" s="178"/>
      <c r="M702" s="80"/>
      <c r="O702" s="80"/>
    </row>
    <row r="703" s="160" customFormat="1" ht="104" spans="1:15">
      <c r="A703" s="5">
        <v>577</v>
      </c>
      <c r="B703" s="8" t="s">
        <v>319</v>
      </c>
      <c r="C703" s="8" t="s">
        <v>1049</v>
      </c>
      <c r="D703" s="8" t="s">
        <v>503</v>
      </c>
      <c r="E703" s="6" t="s">
        <v>50</v>
      </c>
      <c r="F703" s="148">
        <v>1431.95</v>
      </c>
      <c r="G703" s="148"/>
      <c r="H703" s="148"/>
      <c r="I703" s="173"/>
      <c r="J703" s="178"/>
      <c r="M703" s="80"/>
      <c r="O703" s="80"/>
    </row>
    <row r="704" s="160" customFormat="1" ht="156" spans="1:15">
      <c r="A704" s="5">
        <v>578</v>
      </c>
      <c r="B704" s="8" t="s">
        <v>1050</v>
      </c>
      <c r="C704" s="8" t="s">
        <v>116</v>
      </c>
      <c r="D704" s="8" t="s">
        <v>117</v>
      </c>
      <c r="E704" s="6" t="s">
        <v>108</v>
      </c>
      <c r="F704" s="148">
        <v>75.908</v>
      </c>
      <c r="G704" s="148"/>
      <c r="H704" s="148"/>
      <c r="I704" s="173"/>
      <c r="J704" s="178"/>
      <c r="M704" s="80"/>
      <c r="O704" s="80"/>
    </row>
    <row r="705" s="160" customFormat="1" ht="156" spans="1:15">
      <c r="A705" s="5">
        <v>579</v>
      </c>
      <c r="B705" s="8" t="s">
        <v>1051</v>
      </c>
      <c r="C705" s="8" t="s">
        <v>119</v>
      </c>
      <c r="D705" s="8" t="s">
        <v>120</v>
      </c>
      <c r="E705" s="6" t="s">
        <v>108</v>
      </c>
      <c r="F705" s="148">
        <v>232.774</v>
      </c>
      <c r="G705" s="148"/>
      <c r="H705" s="148"/>
      <c r="I705" s="173"/>
      <c r="J705" s="178"/>
      <c r="M705" s="80"/>
      <c r="O705" s="80"/>
    </row>
    <row r="706" s="160" customFormat="1" ht="130" spans="1:15">
      <c r="A706" s="5">
        <v>580</v>
      </c>
      <c r="B706" s="8" t="s">
        <v>1052</v>
      </c>
      <c r="C706" s="8" t="s">
        <v>122</v>
      </c>
      <c r="D706" s="8" t="s">
        <v>123</v>
      </c>
      <c r="E706" s="6" t="s">
        <v>108</v>
      </c>
      <c r="F706" s="148">
        <v>7.789</v>
      </c>
      <c r="G706" s="148"/>
      <c r="H706" s="148"/>
      <c r="I706" s="173"/>
      <c r="J706" s="178"/>
      <c r="M706" s="80"/>
      <c r="O706" s="80"/>
    </row>
    <row r="707" s="160" customFormat="1" ht="156" spans="1:15">
      <c r="A707" s="5">
        <v>581</v>
      </c>
      <c r="B707" s="8" t="s">
        <v>1053</v>
      </c>
      <c r="C707" s="8" t="s">
        <v>128</v>
      </c>
      <c r="D707" s="8" t="s">
        <v>129</v>
      </c>
      <c r="E707" s="6" t="s">
        <v>108</v>
      </c>
      <c r="F707" s="148">
        <v>19.579</v>
      </c>
      <c r="G707" s="148"/>
      <c r="H707" s="148"/>
      <c r="I707" s="173"/>
      <c r="J707" s="178"/>
      <c r="M707" s="80"/>
      <c r="O707" s="80"/>
    </row>
    <row r="708" s="160" customFormat="1" ht="156" spans="1:15">
      <c r="A708" s="5">
        <v>582</v>
      </c>
      <c r="B708" s="8" t="s">
        <v>1054</v>
      </c>
      <c r="C708" s="8" t="s">
        <v>131</v>
      </c>
      <c r="D708" s="8" t="s">
        <v>132</v>
      </c>
      <c r="E708" s="6" t="s">
        <v>108</v>
      </c>
      <c r="F708" s="148">
        <v>53.043</v>
      </c>
      <c r="G708" s="148"/>
      <c r="H708" s="148"/>
      <c r="I708" s="173"/>
      <c r="J708" s="178"/>
      <c r="M708" s="80"/>
      <c r="O708" s="80"/>
    </row>
    <row r="709" spans="1:15">
      <c r="A709" s="152"/>
      <c r="B709" s="153"/>
      <c r="C709" s="154" t="s">
        <v>1055</v>
      </c>
      <c r="D709" s="152"/>
      <c r="E709" s="152"/>
      <c r="F709" s="152"/>
      <c r="G709" s="155"/>
      <c r="H709" s="156"/>
      <c r="I709" s="152"/>
      <c r="M709" s="158"/>
      <c r="O709" s="158"/>
    </row>
    <row r="710" ht="168" customHeight="1" spans="4:9">
      <c r="D710" s="157"/>
      <c r="E710" s="124" t="s">
        <v>28</v>
      </c>
      <c r="F710" s="124"/>
      <c r="G710" s="124"/>
      <c r="H710" s="124"/>
      <c r="I710" s="124"/>
    </row>
  </sheetData>
  <autoFilter ref="A4:O710">
    <extLst/>
  </autoFilter>
  <mergeCells count="19">
    <mergeCell ref="A1:I1"/>
    <mergeCell ref="A2:D2"/>
    <mergeCell ref="E2:G2"/>
    <mergeCell ref="H2:I2"/>
    <mergeCell ref="G3:H3"/>
    <mergeCell ref="A5:I5"/>
    <mergeCell ref="A6:I6"/>
    <mergeCell ref="A7:I7"/>
    <mergeCell ref="A8:I8"/>
    <mergeCell ref="A9:I9"/>
    <mergeCell ref="E710:I710"/>
    <mergeCell ref="A3:A4"/>
    <mergeCell ref="B3:B4"/>
    <mergeCell ref="C3:C4"/>
    <mergeCell ref="D3:D4"/>
    <mergeCell ref="E3:E4"/>
    <mergeCell ref="F3:F4"/>
    <mergeCell ref="I3:I4"/>
    <mergeCell ref="N1:N5"/>
  </mergeCells>
  <printOptions horizontalCentered="1"/>
  <pageMargins left="0.389583333333333" right="0.389583333333333" top="0.389583333333333" bottom="0.590277777777778" header="0.432638888888889" footer="0.511805555555556"/>
  <pageSetup paperSize="9" scale="73" fitToHeight="0" orientation="portrait" horizontalDpi="600" verticalDpi="600"/>
  <headerFooter/>
  <rowBreaks count="2" manualBreakCount="2">
    <brk id="710" max="8" man="1"/>
    <brk id="711" max="251"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O334"/>
  <sheetViews>
    <sheetView view="pageBreakPreview" zoomScaleNormal="100" workbookViewId="0">
      <pane ySplit="4" topLeftCell="A5" activePane="bottomLeft" state="frozen"/>
      <selection/>
      <selection pane="bottomLeft" activeCell="O332" sqref="O332"/>
    </sheetView>
  </sheetViews>
  <sheetFormatPr defaultColWidth="8.87272727272727" defaultRowHeight="14"/>
  <cols>
    <col min="1" max="1" width="4.75454545454545" style="85" customWidth="1"/>
    <col min="2" max="2" width="15.7181818181818" style="127" customWidth="1"/>
    <col min="3" max="3" width="23.8454545454545" style="130" customWidth="1"/>
    <col min="4" max="4" width="37.7545454545455" style="85" customWidth="1"/>
    <col min="5" max="5" width="9.62727272727273" style="130" customWidth="1"/>
    <col min="6" max="6" width="10.2545454545455" style="130" customWidth="1"/>
    <col min="7" max="8" width="12.1272727272727" style="131" customWidth="1"/>
    <col min="9" max="9" width="4.87272727272727" style="85" customWidth="1"/>
    <col min="10" max="16384" width="8.87272727272727" style="85"/>
  </cols>
  <sheetData>
    <row r="1" ht="21" spans="1:9">
      <c r="A1" s="132" t="s">
        <v>1056</v>
      </c>
      <c r="B1" s="132"/>
      <c r="C1" s="132"/>
      <c r="D1" s="132"/>
      <c r="E1" s="132"/>
      <c r="F1" s="132"/>
      <c r="G1" s="133"/>
      <c r="H1" s="133"/>
      <c r="I1" s="132"/>
    </row>
    <row r="2" s="126" customFormat="1" spans="1:9">
      <c r="A2" s="134" t="str">
        <f>'分部分项工程量清单与计价表（土建）'!A2</f>
        <v>工程名称：赤沙车辆段二期地块新建项目盖上工程（标段一）设计施工总承包</v>
      </c>
      <c r="B2" s="134"/>
      <c r="C2" s="134"/>
      <c r="D2" s="134"/>
      <c r="E2" s="134"/>
      <c r="F2" s="134"/>
      <c r="G2" s="135"/>
      <c r="H2" s="135"/>
      <c r="I2" s="134"/>
    </row>
    <row r="3" s="127" customFormat="1" spans="1:9">
      <c r="A3" s="136" t="s">
        <v>2</v>
      </c>
      <c r="B3" s="136" t="s">
        <v>31</v>
      </c>
      <c r="C3" s="136" t="s">
        <v>32</v>
      </c>
      <c r="D3" s="136" t="s">
        <v>33</v>
      </c>
      <c r="E3" s="136" t="s">
        <v>34</v>
      </c>
      <c r="F3" s="137" t="s">
        <v>35</v>
      </c>
      <c r="G3" s="138" t="s">
        <v>36</v>
      </c>
      <c r="H3" s="138"/>
      <c r="I3" s="136" t="s">
        <v>5</v>
      </c>
    </row>
    <row r="4" s="127" customFormat="1" spans="1:9">
      <c r="A4" s="136"/>
      <c r="B4" s="136"/>
      <c r="C4" s="136"/>
      <c r="D4" s="136"/>
      <c r="E4" s="136"/>
      <c r="F4" s="139"/>
      <c r="G4" s="140" t="s">
        <v>37</v>
      </c>
      <c r="H4" s="140" t="s">
        <v>38</v>
      </c>
      <c r="I4" s="136"/>
    </row>
    <row r="5" s="128" customFormat="1" ht="13" spans="1:14">
      <c r="A5" s="141"/>
      <c r="B5" s="8" t="s">
        <v>44</v>
      </c>
      <c r="C5" s="142" t="s">
        <v>1057</v>
      </c>
      <c r="D5" s="141"/>
      <c r="E5" s="141"/>
      <c r="F5" s="143"/>
      <c r="G5" s="144"/>
      <c r="H5" s="144"/>
      <c r="I5" s="141"/>
      <c r="J5" s="149"/>
      <c r="N5" s="150"/>
    </row>
    <row r="6" s="129" customFormat="1" ht="26" spans="1:9">
      <c r="A6" s="145"/>
      <c r="B6" s="8" t="s">
        <v>1058</v>
      </c>
      <c r="C6" s="146" t="s">
        <v>7</v>
      </c>
      <c r="D6" s="147"/>
      <c r="E6" s="146"/>
      <c r="F6" s="148"/>
      <c r="G6" s="148"/>
      <c r="H6" s="148"/>
      <c r="I6" s="148"/>
    </row>
    <row r="7" s="129" customFormat="1" ht="117" spans="1:9">
      <c r="A7" s="145">
        <v>1</v>
      </c>
      <c r="B7" s="8" t="s">
        <v>1059</v>
      </c>
      <c r="C7" s="146" t="s">
        <v>1060</v>
      </c>
      <c r="D7" s="147" t="s">
        <v>1061</v>
      </c>
      <c r="E7" s="145" t="s">
        <v>148</v>
      </c>
      <c r="F7" s="148">
        <v>50.16</v>
      </c>
      <c r="G7" s="148"/>
      <c r="H7" s="148"/>
      <c r="I7" s="148"/>
    </row>
    <row r="8" s="129" customFormat="1" ht="117" spans="1:9">
      <c r="A8" s="145">
        <v>2</v>
      </c>
      <c r="B8" s="8" t="s">
        <v>1062</v>
      </c>
      <c r="C8" s="146" t="s">
        <v>1060</v>
      </c>
      <c r="D8" s="147" t="s">
        <v>1063</v>
      </c>
      <c r="E8" s="145" t="s">
        <v>148</v>
      </c>
      <c r="F8" s="148">
        <v>37.64</v>
      </c>
      <c r="G8" s="148"/>
      <c r="H8" s="148"/>
      <c r="I8" s="148"/>
    </row>
    <row r="9" s="129" customFormat="1" ht="117" spans="1:9">
      <c r="A9" s="145">
        <v>3</v>
      </c>
      <c r="B9" s="8" t="s">
        <v>1064</v>
      </c>
      <c r="C9" s="146" t="s">
        <v>1060</v>
      </c>
      <c r="D9" s="147" t="s">
        <v>1065</v>
      </c>
      <c r="E9" s="145" t="s">
        <v>148</v>
      </c>
      <c r="F9" s="148">
        <v>75.29</v>
      </c>
      <c r="G9" s="148"/>
      <c r="H9" s="148"/>
      <c r="I9" s="148"/>
    </row>
    <row r="10" s="129" customFormat="1" ht="117" spans="1:9">
      <c r="A10" s="145">
        <v>4</v>
      </c>
      <c r="B10" s="8" t="s">
        <v>1066</v>
      </c>
      <c r="C10" s="146" t="s">
        <v>1060</v>
      </c>
      <c r="D10" s="147" t="s">
        <v>1067</v>
      </c>
      <c r="E10" s="145" t="s">
        <v>148</v>
      </c>
      <c r="F10" s="148">
        <v>263.51</v>
      </c>
      <c r="G10" s="148"/>
      <c r="H10" s="148"/>
      <c r="I10" s="148"/>
    </row>
    <row r="11" s="129" customFormat="1" ht="117" spans="1:9">
      <c r="A11" s="145">
        <v>5</v>
      </c>
      <c r="B11" s="8" t="s">
        <v>1068</v>
      </c>
      <c r="C11" s="146" t="s">
        <v>1060</v>
      </c>
      <c r="D11" s="147" t="s">
        <v>1069</v>
      </c>
      <c r="E11" s="145" t="s">
        <v>148</v>
      </c>
      <c r="F11" s="148">
        <v>284.26</v>
      </c>
      <c r="G11" s="148"/>
      <c r="H11" s="148"/>
      <c r="I11" s="148"/>
    </row>
    <row r="12" s="129" customFormat="1" ht="117" spans="1:9">
      <c r="A12" s="145">
        <v>6</v>
      </c>
      <c r="B12" s="8" t="s">
        <v>1070</v>
      </c>
      <c r="C12" s="146" t="s">
        <v>1060</v>
      </c>
      <c r="D12" s="147" t="s">
        <v>1071</v>
      </c>
      <c r="E12" s="145" t="s">
        <v>148</v>
      </c>
      <c r="F12" s="148">
        <v>213.32</v>
      </c>
      <c r="G12" s="148"/>
      <c r="H12" s="148"/>
      <c r="I12" s="148"/>
    </row>
    <row r="13" s="129" customFormat="1" ht="117" spans="1:9">
      <c r="A13" s="145">
        <v>7</v>
      </c>
      <c r="B13" s="8" t="s">
        <v>1072</v>
      </c>
      <c r="C13" s="146" t="s">
        <v>1060</v>
      </c>
      <c r="D13" s="147" t="s">
        <v>1073</v>
      </c>
      <c r="E13" s="145" t="s">
        <v>148</v>
      </c>
      <c r="F13" s="148">
        <v>426.63</v>
      </c>
      <c r="G13" s="148"/>
      <c r="H13" s="148"/>
      <c r="I13" s="148"/>
    </row>
    <row r="14" s="129" customFormat="1" ht="117" spans="1:9">
      <c r="A14" s="145">
        <v>8</v>
      </c>
      <c r="B14" s="8" t="s">
        <v>1074</v>
      </c>
      <c r="C14" s="146" t="s">
        <v>1060</v>
      </c>
      <c r="D14" s="147" t="s">
        <v>1075</v>
      </c>
      <c r="E14" s="145" t="s">
        <v>148</v>
      </c>
      <c r="F14" s="148">
        <v>1493.21</v>
      </c>
      <c r="G14" s="148"/>
      <c r="H14" s="148"/>
      <c r="I14" s="148"/>
    </row>
    <row r="15" s="129" customFormat="1" ht="104" spans="1:9">
      <c r="A15" s="145">
        <v>9</v>
      </c>
      <c r="B15" s="8" t="s">
        <v>1076</v>
      </c>
      <c r="C15" s="146" t="s">
        <v>1077</v>
      </c>
      <c r="D15" s="147" t="s">
        <v>1078</v>
      </c>
      <c r="E15" s="145" t="s">
        <v>148</v>
      </c>
      <c r="F15" s="148">
        <v>859.13</v>
      </c>
      <c r="G15" s="148"/>
      <c r="H15" s="148"/>
      <c r="I15" s="148"/>
    </row>
    <row r="16" s="129" customFormat="1" ht="104" spans="1:9">
      <c r="A16" s="145">
        <v>10</v>
      </c>
      <c r="B16" s="8" t="s">
        <v>1079</v>
      </c>
      <c r="C16" s="146" t="s">
        <v>1080</v>
      </c>
      <c r="D16" s="147" t="s">
        <v>1081</v>
      </c>
      <c r="E16" s="145" t="s">
        <v>148</v>
      </c>
      <c r="F16" s="148">
        <v>368.2</v>
      </c>
      <c r="G16" s="148"/>
      <c r="H16" s="148"/>
      <c r="I16" s="148"/>
    </row>
    <row r="17" s="129" customFormat="1" ht="117" spans="1:9">
      <c r="A17" s="145">
        <v>11</v>
      </c>
      <c r="B17" s="8" t="s">
        <v>1082</v>
      </c>
      <c r="C17" s="146" t="s">
        <v>1083</v>
      </c>
      <c r="D17" s="147" t="s">
        <v>1084</v>
      </c>
      <c r="E17" s="145" t="s">
        <v>148</v>
      </c>
      <c r="F17" s="148">
        <v>84.48</v>
      </c>
      <c r="G17" s="148"/>
      <c r="H17" s="148"/>
      <c r="I17" s="148"/>
    </row>
    <row r="18" s="129" customFormat="1" ht="117" spans="1:9">
      <c r="A18" s="145">
        <v>12</v>
      </c>
      <c r="B18" s="8" t="s">
        <v>1085</v>
      </c>
      <c r="C18" s="146" t="s">
        <v>1083</v>
      </c>
      <c r="D18" s="147" t="s">
        <v>1086</v>
      </c>
      <c r="E18" s="145" t="s">
        <v>148</v>
      </c>
      <c r="F18" s="148">
        <v>56.32</v>
      </c>
      <c r="G18" s="148"/>
      <c r="H18" s="148"/>
      <c r="I18" s="148"/>
    </row>
    <row r="19" s="129" customFormat="1" ht="117" spans="1:9">
      <c r="A19" s="145">
        <v>13</v>
      </c>
      <c r="B19" s="8" t="s">
        <v>1087</v>
      </c>
      <c r="C19" s="146" t="s">
        <v>1083</v>
      </c>
      <c r="D19" s="147" t="s">
        <v>1088</v>
      </c>
      <c r="E19" s="145" t="s">
        <v>148</v>
      </c>
      <c r="F19" s="148">
        <v>140.8</v>
      </c>
      <c r="G19" s="148"/>
      <c r="H19" s="148"/>
      <c r="I19" s="148"/>
    </row>
    <row r="20" s="129" customFormat="1" ht="117" spans="1:9">
      <c r="A20" s="145">
        <v>14</v>
      </c>
      <c r="B20" s="8" t="s">
        <v>1089</v>
      </c>
      <c r="C20" s="146" t="s">
        <v>1083</v>
      </c>
      <c r="D20" s="147" t="s">
        <v>1090</v>
      </c>
      <c r="E20" s="145" t="s">
        <v>148</v>
      </c>
      <c r="F20" s="148">
        <v>1126.37</v>
      </c>
      <c r="G20" s="148"/>
      <c r="H20" s="148"/>
      <c r="I20" s="148"/>
    </row>
    <row r="21" s="129" customFormat="1" ht="117" spans="1:9">
      <c r="A21" s="145">
        <v>15</v>
      </c>
      <c r="B21" s="8" t="s">
        <v>1091</v>
      </c>
      <c r="C21" s="146" t="s">
        <v>1092</v>
      </c>
      <c r="D21" s="147" t="s">
        <v>1093</v>
      </c>
      <c r="E21" s="145" t="s">
        <v>148</v>
      </c>
      <c r="F21" s="148">
        <v>63.09</v>
      </c>
      <c r="G21" s="148"/>
      <c r="H21" s="148"/>
      <c r="I21" s="148"/>
    </row>
    <row r="22" s="129" customFormat="1" ht="117" spans="1:9">
      <c r="A22" s="145">
        <v>16</v>
      </c>
      <c r="B22" s="8" t="s">
        <v>1094</v>
      </c>
      <c r="C22" s="146" t="s">
        <v>1092</v>
      </c>
      <c r="D22" s="147" t="s">
        <v>1095</v>
      </c>
      <c r="E22" s="145" t="s">
        <v>148</v>
      </c>
      <c r="F22" s="148">
        <v>42.06</v>
      </c>
      <c r="G22" s="148"/>
      <c r="H22" s="148"/>
      <c r="I22" s="148"/>
    </row>
    <row r="23" s="129" customFormat="1" ht="117" spans="1:9">
      <c r="A23" s="145">
        <v>17</v>
      </c>
      <c r="B23" s="8" t="s">
        <v>1096</v>
      </c>
      <c r="C23" s="146" t="s">
        <v>1092</v>
      </c>
      <c r="D23" s="147" t="s">
        <v>1097</v>
      </c>
      <c r="E23" s="145" t="s">
        <v>148</v>
      </c>
      <c r="F23" s="148">
        <v>105.16</v>
      </c>
      <c r="G23" s="148"/>
      <c r="H23" s="148"/>
      <c r="I23" s="148"/>
    </row>
    <row r="24" s="129" customFormat="1" ht="117" spans="1:9">
      <c r="A24" s="145">
        <v>18</v>
      </c>
      <c r="B24" s="8" t="s">
        <v>1098</v>
      </c>
      <c r="C24" s="146" t="s">
        <v>1092</v>
      </c>
      <c r="D24" s="147" t="s">
        <v>1099</v>
      </c>
      <c r="E24" s="145" t="s">
        <v>148</v>
      </c>
      <c r="F24" s="148">
        <v>841.23</v>
      </c>
      <c r="G24" s="148"/>
      <c r="H24" s="148"/>
      <c r="I24" s="148"/>
    </row>
    <row r="25" s="129" customFormat="1" ht="117" spans="1:9">
      <c r="A25" s="145">
        <v>19</v>
      </c>
      <c r="B25" s="8" t="s">
        <v>1100</v>
      </c>
      <c r="C25" s="146" t="s">
        <v>1092</v>
      </c>
      <c r="D25" s="147" t="s">
        <v>1101</v>
      </c>
      <c r="E25" s="145" t="s">
        <v>148</v>
      </c>
      <c r="F25" s="148">
        <v>0.64</v>
      </c>
      <c r="G25" s="148"/>
      <c r="H25" s="148"/>
      <c r="I25" s="148"/>
    </row>
    <row r="26" s="129" customFormat="1" ht="117" spans="1:9">
      <c r="A26" s="145">
        <v>20</v>
      </c>
      <c r="B26" s="8" t="s">
        <v>1102</v>
      </c>
      <c r="C26" s="146" t="s">
        <v>1092</v>
      </c>
      <c r="D26" s="147" t="s">
        <v>1103</v>
      </c>
      <c r="E26" s="145" t="s">
        <v>148</v>
      </c>
      <c r="F26" s="148">
        <v>0.42</v>
      </c>
      <c r="G26" s="148"/>
      <c r="H26" s="148"/>
      <c r="I26" s="148"/>
    </row>
    <row r="27" s="129" customFormat="1" ht="117" spans="1:9">
      <c r="A27" s="145">
        <v>21</v>
      </c>
      <c r="B27" s="8" t="s">
        <v>1104</v>
      </c>
      <c r="C27" s="146" t="s">
        <v>1092</v>
      </c>
      <c r="D27" s="147" t="s">
        <v>1105</v>
      </c>
      <c r="E27" s="145" t="s">
        <v>148</v>
      </c>
      <c r="F27" s="148">
        <v>1.07</v>
      </c>
      <c r="G27" s="148"/>
      <c r="H27" s="148"/>
      <c r="I27" s="148"/>
    </row>
    <row r="28" s="129" customFormat="1" ht="117" spans="1:9">
      <c r="A28" s="145">
        <v>22</v>
      </c>
      <c r="B28" s="8" t="s">
        <v>1106</v>
      </c>
      <c r="C28" s="146" t="s">
        <v>1092</v>
      </c>
      <c r="D28" s="147" t="s">
        <v>1107</v>
      </c>
      <c r="E28" s="145" t="s">
        <v>148</v>
      </c>
      <c r="F28" s="148">
        <v>8.5</v>
      </c>
      <c r="G28" s="148"/>
      <c r="H28" s="148"/>
      <c r="I28" s="148"/>
    </row>
    <row r="29" s="129" customFormat="1" ht="117" spans="1:9">
      <c r="A29" s="145">
        <v>23</v>
      </c>
      <c r="B29" s="8" t="s">
        <v>1108</v>
      </c>
      <c r="C29" s="146" t="s">
        <v>1109</v>
      </c>
      <c r="D29" s="147" t="s">
        <v>1110</v>
      </c>
      <c r="E29" s="145" t="s">
        <v>148</v>
      </c>
      <c r="F29" s="148">
        <v>81.2</v>
      </c>
      <c r="G29" s="148"/>
      <c r="H29" s="148"/>
      <c r="I29" s="148"/>
    </row>
    <row r="30" s="129" customFormat="1" ht="117" spans="1:9">
      <c r="A30" s="145">
        <v>24</v>
      </c>
      <c r="B30" s="8" t="s">
        <v>1111</v>
      </c>
      <c r="C30" s="146" t="s">
        <v>1109</v>
      </c>
      <c r="D30" s="147" t="s">
        <v>1112</v>
      </c>
      <c r="E30" s="145" t="s">
        <v>148</v>
      </c>
      <c r="F30" s="148">
        <v>1298.81</v>
      </c>
      <c r="G30" s="148"/>
      <c r="H30" s="148"/>
      <c r="I30" s="148"/>
    </row>
    <row r="31" s="129" customFormat="1" ht="117" spans="1:9">
      <c r="A31" s="145">
        <v>25</v>
      </c>
      <c r="B31" s="8" t="s">
        <v>1113</v>
      </c>
      <c r="C31" s="146" t="s">
        <v>1109</v>
      </c>
      <c r="D31" s="147" t="s">
        <v>1114</v>
      </c>
      <c r="E31" s="145" t="s">
        <v>148</v>
      </c>
      <c r="F31" s="148">
        <v>3969.18</v>
      </c>
      <c r="G31" s="148"/>
      <c r="H31" s="148"/>
      <c r="I31" s="148"/>
    </row>
    <row r="32" s="129" customFormat="1" ht="117" spans="1:9">
      <c r="A32" s="145">
        <v>26</v>
      </c>
      <c r="B32" s="8" t="s">
        <v>1115</v>
      </c>
      <c r="C32" s="146" t="s">
        <v>1109</v>
      </c>
      <c r="D32" s="147" t="s">
        <v>1116</v>
      </c>
      <c r="E32" s="145" t="s">
        <v>148</v>
      </c>
      <c r="F32" s="148">
        <v>7720.06</v>
      </c>
      <c r="G32" s="148"/>
      <c r="H32" s="148"/>
      <c r="I32" s="148"/>
    </row>
    <row r="33" s="129" customFormat="1" ht="117" spans="1:9">
      <c r="A33" s="145">
        <v>27</v>
      </c>
      <c r="B33" s="8" t="s">
        <v>1117</v>
      </c>
      <c r="C33" s="146" t="s">
        <v>1118</v>
      </c>
      <c r="D33" s="147" t="s">
        <v>1119</v>
      </c>
      <c r="E33" s="145" t="s">
        <v>148</v>
      </c>
      <c r="F33" s="148">
        <v>316.43</v>
      </c>
      <c r="G33" s="148"/>
      <c r="H33" s="148"/>
      <c r="I33" s="148"/>
    </row>
    <row r="34" s="129" customFormat="1" ht="117" spans="1:9">
      <c r="A34" s="145">
        <v>28</v>
      </c>
      <c r="B34" s="8" t="s">
        <v>1120</v>
      </c>
      <c r="C34" s="146" t="s">
        <v>1118</v>
      </c>
      <c r="D34" s="147" t="s">
        <v>1121</v>
      </c>
      <c r="E34" s="145" t="s">
        <v>148</v>
      </c>
      <c r="F34" s="148">
        <v>210.96</v>
      </c>
      <c r="G34" s="148"/>
      <c r="H34" s="148"/>
      <c r="I34" s="148"/>
    </row>
    <row r="35" s="129" customFormat="1" ht="117" spans="1:9">
      <c r="A35" s="145">
        <v>29</v>
      </c>
      <c r="B35" s="8" t="s">
        <v>1122</v>
      </c>
      <c r="C35" s="146" t="s">
        <v>1118</v>
      </c>
      <c r="D35" s="147" t="s">
        <v>1123</v>
      </c>
      <c r="E35" s="145" t="s">
        <v>148</v>
      </c>
      <c r="F35" s="148">
        <v>1845.87</v>
      </c>
      <c r="G35" s="148"/>
      <c r="H35" s="148"/>
      <c r="I35" s="148"/>
    </row>
    <row r="36" s="129" customFormat="1" ht="117" spans="1:9">
      <c r="A36" s="145">
        <v>30</v>
      </c>
      <c r="B36" s="8" t="s">
        <v>1124</v>
      </c>
      <c r="C36" s="146" t="s">
        <v>1118</v>
      </c>
      <c r="D36" s="147" t="s">
        <v>1125</v>
      </c>
      <c r="E36" s="145" t="s">
        <v>148</v>
      </c>
      <c r="F36" s="148">
        <v>3691.73</v>
      </c>
      <c r="G36" s="148"/>
      <c r="H36" s="148"/>
      <c r="I36" s="148"/>
    </row>
    <row r="37" s="129" customFormat="1" ht="117" spans="1:9">
      <c r="A37" s="145">
        <v>31</v>
      </c>
      <c r="B37" s="8" t="s">
        <v>1126</v>
      </c>
      <c r="C37" s="146" t="s">
        <v>1118</v>
      </c>
      <c r="D37" s="147" t="s">
        <v>1127</v>
      </c>
      <c r="E37" s="145" t="s">
        <v>148</v>
      </c>
      <c r="F37" s="148">
        <v>474.65</v>
      </c>
      <c r="G37" s="148"/>
      <c r="H37" s="148"/>
      <c r="I37" s="148"/>
    </row>
    <row r="38" s="129" customFormat="1" ht="117" spans="1:9">
      <c r="A38" s="145">
        <v>32</v>
      </c>
      <c r="B38" s="8" t="s">
        <v>1128</v>
      </c>
      <c r="C38" s="146" t="s">
        <v>1118</v>
      </c>
      <c r="D38" s="147" t="s">
        <v>1129</v>
      </c>
      <c r="E38" s="145" t="s">
        <v>148</v>
      </c>
      <c r="F38" s="148">
        <v>316.43</v>
      </c>
      <c r="G38" s="148"/>
      <c r="H38" s="148"/>
      <c r="I38" s="148"/>
    </row>
    <row r="39" s="129" customFormat="1" ht="130" spans="1:9">
      <c r="A39" s="145">
        <v>33</v>
      </c>
      <c r="B39" s="8" t="s">
        <v>1130</v>
      </c>
      <c r="C39" s="146" t="s">
        <v>1118</v>
      </c>
      <c r="D39" s="147" t="s">
        <v>1131</v>
      </c>
      <c r="E39" s="145" t="s">
        <v>148</v>
      </c>
      <c r="F39" s="148">
        <v>791.09</v>
      </c>
      <c r="G39" s="148"/>
      <c r="H39" s="148"/>
      <c r="I39" s="148"/>
    </row>
    <row r="40" s="129" customFormat="1" ht="117" spans="1:9">
      <c r="A40" s="145">
        <v>34</v>
      </c>
      <c r="B40" s="8" t="s">
        <v>1132</v>
      </c>
      <c r="C40" s="146" t="s">
        <v>1118</v>
      </c>
      <c r="D40" s="147" t="s">
        <v>1133</v>
      </c>
      <c r="E40" s="145" t="s">
        <v>148</v>
      </c>
      <c r="F40" s="148">
        <v>5537.6</v>
      </c>
      <c r="G40" s="148"/>
      <c r="H40" s="148"/>
      <c r="I40" s="148"/>
    </row>
    <row r="41" s="129" customFormat="1" ht="104" spans="1:9">
      <c r="A41" s="145">
        <v>35</v>
      </c>
      <c r="B41" s="8" t="s">
        <v>1134</v>
      </c>
      <c r="C41" s="146" t="s">
        <v>1135</v>
      </c>
      <c r="D41" s="147" t="s">
        <v>1136</v>
      </c>
      <c r="E41" s="145" t="s">
        <v>148</v>
      </c>
      <c r="F41" s="148">
        <v>32.65</v>
      </c>
      <c r="G41" s="148"/>
      <c r="H41" s="148"/>
      <c r="I41" s="148"/>
    </row>
    <row r="42" s="129" customFormat="1" ht="117" spans="1:9">
      <c r="A42" s="145">
        <v>36</v>
      </c>
      <c r="B42" s="8" t="s">
        <v>1137</v>
      </c>
      <c r="C42" s="146" t="s">
        <v>1138</v>
      </c>
      <c r="D42" s="147" t="s">
        <v>1139</v>
      </c>
      <c r="E42" s="145" t="s">
        <v>148</v>
      </c>
      <c r="F42" s="148">
        <v>38.79</v>
      </c>
      <c r="G42" s="148"/>
      <c r="H42" s="148"/>
      <c r="I42" s="148"/>
    </row>
    <row r="43" s="129" customFormat="1" ht="117" spans="1:9">
      <c r="A43" s="145">
        <v>37</v>
      </c>
      <c r="B43" s="8" t="s">
        <v>1140</v>
      </c>
      <c r="C43" s="146" t="s">
        <v>1138</v>
      </c>
      <c r="D43" s="147" t="s">
        <v>1141</v>
      </c>
      <c r="E43" s="145" t="s">
        <v>148</v>
      </c>
      <c r="F43" s="148">
        <v>25.86</v>
      </c>
      <c r="G43" s="148"/>
      <c r="H43" s="148"/>
      <c r="I43" s="148"/>
    </row>
    <row r="44" s="129" customFormat="1" ht="117" spans="1:9">
      <c r="A44" s="145">
        <v>38</v>
      </c>
      <c r="B44" s="8" t="s">
        <v>1142</v>
      </c>
      <c r="C44" s="146" t="s">
        <v>1138</v>
      </c>
      <c r="D44" s="147" t="s">
        <v>1143</v>
      </c>
      <c r="E44" s="145" t="s">
        <v>148</v>
      </c>
      <c r="F44" s="148">
        <v>64.64</v>
      </c>
      <c r="G44" s="148"/>
      <c r="H44" s="148"/>
      <c r="I44" s="148"/>
    </row>
    <row r="45" s="129" customFormat="1" ht="117" spans="1:9">
      <c r="A45" s="145">
        <v>39</v>
      </c>
      <c r="B45" s="8" t="s">
        <v>1144</v>
      </c>
      <c r="C45" s="146" t="s">
        <v>1138</v>
      </c>
      <c r="D45" s="147" t="s">
        <v>1145</v>
      </c>
      <c r="E45" s="145" t="s">
        <v>148</v>
      </c>
      <c r="F45" s="148">
        <v>517.18</v>
      </c>
      <c r="G45" s="148"/>
      <c r="H45" s="148"/>
      <c r="I45" s="148"/>
    </row>
    <row r="46" s="129" customFormat="1" ht="130" spans="1:9">
      <c r="A46" s="145">
        <v>40</v>
      </c>
      <c r="B46" s="8" t="s">
        <v>1146</v>
      </c>
      <c r="C46" s="146" t="s">
        <v>1147</v>
      </c>
      <c r="D46" s="147" t="s">
        <v>1148</v>
      </c>
      <c r="E46" s="145" t="s">
        <v>148</v>
      </c>
      <c r="F46" s="148">
        <v>10.37</v>
      </c>
      <c r="G46" s="148"/>
      <c r="H46" s="148"/>
      <c r="I46" s="148"/>
    </row>
    <row r="47" s="129" customFormat="1" ht="130" spans="1:9">
      <c r="A47" s="145">
        <v>41</v>
      </c>
      <c r="B47" s="8" t="s">
        <v>1149</v>
      </c>
      <c r="C47" s="146" t="s">
        <v>1147</v>
      </c>
      <c r="D47" s="147" t="s">
        <v>1150</v>
      </c>
      <c r="E47" s="145" t="s">
        <v>148</v>
      </c>
      <c r="F47" s="148">
        <v>6.91</v>
      </c>
      <c r="G47" s="148"/>
      <c r="H47" s="148"/>
      <c r="I47" s="148"/>
    </row>
    <row r="48" s="129" customFormat="1" ht="130" spans="1:9">
      <c r="A48" s="145">
        <v>42</v>
      </c>
      <c r="B48" s="8" t="s">
        <v>1151</v>
      </c>
      <c r="C48" s="146" t="s">
        <v>1147</v>
      </c>
      <c r="D48" s="147" t="s">
        <v>1152</v>
      </c>
      <c r="E48" s="145" t="s">
        <v>148</v>
      </c>
      <c r="F48" s="148">
        <v>17.29</v>
      </c>
      <c r="G48" s="148"/>
      <c r="H48" s="148"/>
      <c r="I48" s="148"/>
    </row>
    <row r="49" s="129" customFormat="1" ht="130" spans="1:9">
      <c r="A49" s="145">
        <v>43</v>
      </c>
      <c r="B49" s="8" t="s">
        <v>1153</v>
      </c>
      <c r="C49" s="146" t="s">
        <v>1147</v>
      </c>
      <c r="D49" s="147" t="s">
        <v>1154</v>
      </c>
      <c r="E49" s="145" t="s">
        <v>148</v>
      </c>
      <c r="F49" s="148">
        <v>138.33</v>
      </c>
      <c r="G49" s="148"/>
      <c r="H49" s="148"/>
      <c r="I49" s="148"/>
    </row>
    <row r="50" s="129" customFormat="1" ht="26" spans="1:9">
      <c r="A50" s="145"/>
      <c r="B50" s="8" t="s">
        <v>1155</v>
      </c>
      <c r="C50" s="146" t="s">
        <v>8</v>
      </c>
      <c r="D50" s="147"/>
      <c r="E50" s="146"/>
      <c r="F50" s="148"/>
      <c r="G50" s="148"/>
      <c r="H50" s="148"/>
      <c r="I50" s="148"/>
    </row>
    <row r="51" s="129" customFormat="1" ht="117" spans="1:9">
      <c r="A51" s="145">
        <v>44</v>
      </c>
      <c r="B51" s="8" t="s">
        <v>1156</v>
      </c>
      <c r="C51" s="146" t="s">
        <v>1060</v>
      </c>
      <c r="D51" s="147" t="s">
        <v>1061</v>
      </c>
      <c r="E51" s="145" t="s">
        <v>148</v>
      </c>
      <c r="F51" s="148">
        <v>7.78</v>
      </c>
      <c r="G51" s="148"/>
      <c r="H51" s="148"/>
      <c r="I51" s="148"/>
    </row>
    <row r="52" s="129" customFormat="1" ht="117" spans="1:9">
      <c r="A52" s="145">
        <v>45</v>
      </c>
      <c r="B52" s="8" t="s">
        <v>1157</v>
      </c>
      <c r="C52" s="146" t="s">
        <v>1060</v>
      </c>
      <c r="D52" s="147" t="s">
        <v>1063</v>
      </c>
      <c r="E52" s="145" t="s">
        <v>148</v>
      </c>
      <c r="F52" s="148">
        <v>12.87</v>
      </c>
      <c r="G52" s="148"/>
      <c r="H52" s="148"/>
      <c r="I52" s="148"/>
    </row>
    <row r="53" s="129" customFormat="1" ht="117" spans="1:9">
      <c r="A53" s="145">
        <v>46</v>
      </c>
      <c r="B53" s="8" t="s">
        <v>1158</v>
      </c>
      <c r="C53" s="146" t="s">
        <v>1060</v>
      </c>
      <c r="D53" s="147" t="s">
        <v>1065</v>
      </c>
      <c r="E53" s="145" t="s">
        <v>148</v>
      </c>
      <c r="F53" s="148">
        <v>33.73</v>
      </c>
      <c r="G53" s="148"/>
      <c r="H53" s="148"/>
      <c r="I53" s="148"/>
    </row>
    <row r="54" s="129" customFormat="1" ht="117" spans="1:9">
      <c r="A54" s="145">
        <v>47</v>
      </c>
      <c r="B54" s="8" t="s">
        <v>1159</v>
      </c>
      <c r="C54" s="146" t="s">
        <v>1060</v>
      </c>
      <c r="D54" s="147" t="s">
        <v>1067</v>
      </c>
      <c r="E54" s="145" t="s">
        <v>148</v>
      </c>
      <c r="F54" s="148">
        <v>244.49</v>
      </c>
      <c r="G54" s="148"/>
      <c r="H54" s="148"/>
      <c r="I54" s="148"/>
    </row>
    <row r="55" s="129" customFormat="1" ht="117" spans="1:9">
      <c r="A55" s="145">
        <v>48</v>
      </c>
      <c r="B55" s="8" t="s">
        <v>1160</v>
      </c>
      <c r="C55" s="146" t="s">
        <v>1060</v>
      </c>
      <c r="D55" s="147" t="s">
        <v>1069</v>
      </c>
      <c r="E55" s="145" t="s">
        <v>148</v>
      </c>
      <c r="F55" s="148">
        <v>44.12</v>
      </c>
      <c r="G55" s="148"/>
      <c r="H55" s="148"/>
      <c r="I55" s="148"/>
    </row>
    <row r="56" s="129" customFormat="1" ht="117" spans="1:9">
      <c r="A56" s="145">
        <v>49</v>
      </c>
      <c r="B56" s="8" t="s">
        <v>1161</v>
      </c>
      <c r="C56" s="146" t="s">
        <v>1060</v>
      </c>
      <c r="D56" s="147" t="s">
        <v>1071</v>
      </c>
      <c r="E56" s="145" t="s">
        <v>148</v>
      </c>
      <c r="F56" s="148">
        <v>72.92</v>
      </c>
      <c r="G56" s="148"/>
      <c r="H56" s="148"/>
      <c r="I56" s="148"/>
    </row>
    <row r="57" s="129" customFormat="1" ht="117" spans="1:9">
      <c r="A57" s="145">
        <v>50</v>
      </c>
      <c r="B57" s="8" t="s">
        <v>1162</v>
      </c>
      <c r="C57" s="146" t="s">
        <v>1060</v>
      </c>
      <c r="D57" s="147" t="s">
        <v>1073</v>
      </c>
      <c r="E57" s="145" t="s">
        <v>148</v>
      </c>
      <c r="F57" s="148">
        <v>191.13</v>
      </c>
      <c r="G57" s="148"/>
      <c r="H57" s="148"/>
      <c r="I57" s="148"/>
    </row>
    <row r="58" s="129" customFormat="1" ht="117" spans="1:9">
      <c r="A58" s="145">
        <v>51</v>
      </c>
      <c r="B58" s="8" t="s">
        <v>1163</v>
      </c>
      <c r="C58" s="146" t="s">
        <v>1060</v>
      </c>
      <c r="D58" s="147" t="s">
        <v>1075</v>
      </c>
      <c r="E58" s="145" t="s">
        <v>148</v>
      </c>
      <c r="F58" s="148">
        <v>1385.46</v>
      </c>
      <c r="G58" s="148"/>
      <c r="H58" s="148"/>
      <c r="I58" s="148"/>
    </row>
    <row r="59" s="129" customFormat="1" ht="104" spans="1:9">
      <c r="A59" s="145">
        <v>52</v>
      </c>
      <c r="B59" s="8" t="s">
        <v>1164</v>
      </c>
      <c r="C59" s="146" t="s">
        <v>1077</v>
      </c>
      <c r="D59" s="147" t="s">
        <v>1078</v>
      </c>
      <c r="E59" s="145" t="s">
        <v>148</v>
      </c>
      <c r="F59" s="148">
        <v>521.31</v>
      </c>
      <c r="G59" s="148"/>
      <c r="H59" s="148"/>
      <c r="I59" s="148"/>
    </row>
    <row r="60" s="129" customFormat="1" ht="104" spans="1:9">
      <c r="A60" s="145">
        <v>53</v>
      </c>
      <c r="B60" s="8" t="s">
        <v>1165</v>
      </c>
      <c r="C60" s="146" t="s">
        <v>1080</v>
      </c>
      <c r="D60" s="147" t="s">
        <v>1081</v>
      </c>
      <c r="E60" s="145" t="s">
        <v>148</v>
      </c>
      <c r="F60" s="148">
        <v>223.42</v>
      </c>
      <c r="G60" s="148"/>
      <c r="H60" s="148"/>
      <c r="I60" s="148"/>
    </row>
    <row r="61" s="129" customFormat="1" ht="117" spans="1:9">
      <c r="A61" s="145">
        <v>54</v>
      </c>
      <c r="B61" s="8" t="s">
        <v>1166</v>
      </c>
      <c r="C61" s="146" t="s">
        <v>1083</v>
      </c>
      <c r="D61" s="147" t="s">
        <v>1084</v>
      </c>
      <c r="E61" s="145" t="s">
        <v>148</v>
      </c>
      <c r="F61" s="148">
        <v>31.52</v>
      </c>
      <c r="G61" s="148"/>
      <c r="H61" s="148"/>
      <c r="I61" s="148"/>
    </row>
    <row r="62" s="129" customFormat="1" ht="117" spans="1:9">
      <c r="A62" s="145">
        <v>55</v>
      </c>
      <c r="B62" s="8" t="s">
        <v>1167</v>
      </c>
      <c r="C62" s="146" t="s">
        <v>1083</v>
      </c>
      <c r="D62" s="147" t="s">
        <v>1086</v>
      </c>
      <c r="E62" s="145" t="s">
        <v>148</v>
      </c>
      <c r="F62" s="148">
        <v>21.02</v>
      </c>
      <c r="G62" s="148"/>
      <c r="H62" s="148"/>
      <c r="I62" s="148"/>
    </row>
    <row r="63" s="129" customFormat="1" ht="117" spans="1:9">
      <c r="A63" s="145">
        <v>56</v>
      </c>
      <c r="B63" s="8" t="s">
        <v>1168</v>
      </c>
      <c r="C63" s="146" t="s">
        <v>1083</v>
      </c>
      <c r="D63" s="147" t="s">
        <v>1088</v>
      </c>
      <c r="E63" s="145" t="s">
        <v>148</v>
      </c>
      <c r="F63" s="148">
        <v>52.53</v>
      </c>
      <c r="G63" s="148"/>
      <c r="H63" s="148"/>
      <c r="I63" s="148"/>
    </row>
    <row r="64" s="129" customFormat="1" ht="117" spans="1:9">
      <c r="A64" s="145">
        <v>57</v>
      </c>
      <c r="B64" s="8" t="s">
        <v>1169</v>
      </c>
      <c r="C64" s="146" t="s">
        <v>1083</v>
      </c>
      <c r="D64" s="147" t="s">
        <v>1090</v>
      </c>
      <c r="E64" s="145" t="s">
        <v>148</v>
      </c>
      <c r="F64" s="148">
        <v>328.02</v>
      </c>
      <c r="G64" s="148"/>
      <c r="H64" s="148"/>
      <c r="I64" s="148"/>
    </row>
    <row r="65" s="129" customFormat="1" ht="117" spans="1:9">
      <c r="A65" s="145">
        <v>58</v>
      </c>
      <c r="B65" s="8" t="s">
        <v>1170</v>
      </c>
      <c r="C65" s="146" t="s">
        <v>1092</v>
      </c>
      <c r="D65" s="147" t="s">
        <v>1093</v>
      </c>
      <c r="E65" s="145" t="s">
        <v>148</v>
      </c>
      <c r="F65" s="148">
        <v>332.68</v>
      </c>
      <c r="G65" s="148"/>
      <c r="H65" s="148"/>
      <c r="I65" s="148"/>
    </row>
    <row r="66" s="129" customFormat="1" ht="117" spans="1:9">
      <c r="A66" s="145">
        <v>59</v>
      </c>
      <c r="B66" s="8" t="s">
        <v>1171</v>
      </c>
      <c r="C66" s="146" t="s">
        <v>1092</v>
      </c>
      <c r="D66" s="147" t="s">
        <v>1095</v>
      </c>
      <c r="E66" s="145" t="s">
        <v>148</v>
      </c>
      <c r="F66" s="148">
        <v>221.78</v>
      </c>
      <c r="G66" s="148"/>
      <c r="H66" s="148"/>
      <c r="I66" s="148"/>
    </row>
    <row r="67" s="129" customFormat="1" ht="117" spans="1:9">
      <c r="A67" s="145">
        <v>60</v>
      </c>
      <c r="B67" s="8" t="s">
        <v>1172</v>
      </c>
      <c r="C67" s="146" t="s">
        <v>1092</v>
      </c>
      <c r="D67" s="147" t="s">
        <v>1097</v>
      </c>
      <c r="E67" s="145" t="s">
        <v>148</v>
      </c>
      <c r="F67" s="148">
        <v>554.46</v>
      </c>
      <c r="G67" s="148"/>
      <c r="H67" s="148"/>
      <c r="I67" s="148"/>
    </row>
    <row r="68" s="129" customFormat="1" ht="117" spans="1:9">
      <c r="A68" s="145">
        <v>61</v>
      </c>
      <c r="B68" s="8" t="s">
        <v>1173</v>
      </c>
      <c r="C68" s="146" t="s">
        <v>1092</v>
      </c>
      <c r="D68" s="147" t="s">
        <v>1099</v>
      </c>
      <c r="E68" s="145" t="s">
        <v>148</v>
      </c>
      <c r="F68" s="148">
        <v>1151.69</v>
      </c>
      <c r="G68" s="148"/>
      <c r="H68" s="148"/>
      <c r="I68" s="148"/>
    </row>
    <row r="69" s="129" customFormat="1" ht="117" spans="1:9">
      <c r="A69" s="145">
        <v>62</v>
      </c>
      <c r="B69" s="8" t="s">
        <v>1174</v>
      </c>
      <c r="C69" s="146" t="s">
        <v>1092</v>
      </c>
      <c r="D69" s="147" t="s">
        <v>1101</v>
      </c>
      <c r="E69" s="145" t="s">
        <v>148</v>
      </c>
      <c r="F69" s="148">
        <v>3.36</v>
      </c>
      <c r="G69" s="148"/>
      <c r="H69" s="148"/>
      <c r="I69" s="148"/>
    </row>
    <row r="70" s="129" customFormat="1" ht="117" spans="1:9">
      <c r="A70" s="145">
        <v>63</v>
      </c>
      <c r="B70" s="8" t="s">
        <v>1175</v>
      </c>
      <c r="C70" s="146" t="s">
        <v>1092</v>
      </c>
      <c r="D70" s="147" t="s">
        <v>1103</v>
      </c>
      <c r="E70" s="145" t="s">
        <v>148</v>
      </c>
      <c r="F70" s="148">
        <v>2.24</v>
      </c>
      <c r="G70" s="148"/>
      <c r="H70" s="148"/>
      <c r="I70" s="148"/>
    </row>
    <row r="71" s="129" customFormat="1" ht="117" spans="1:9">
      <c r="A71" s="145">
        <v>64</v>
      </c>
      <c r="B71" s="8" t="s">
        <v>1176</v>
      </c>
      <c r="C71" s="146" t="s">
        <v>1092</v>
      </c>
      <c r="D71" s="147" t="s">
        <v>1105</v>
      </c>
      <c r="E71" s="145" t="s">
        <v>148</v>
      </c>
      <c r="F71" s="148">
        <v>5.6</v>
      </c>
      <c r="G71" s="148"/>
      <c r="H71" s="148"/>
      <c r="I71" s="148"/>
    </row>
    <row r="72" s="129" customFormat="1" ht="117" spans="1:9">
      <c r="A72" s="145">
        <v>65</v>
      </c>
      <c r="B72" s="8" t="s">
        <v>1177</v>
      </c>
      <c r="C72" s="146" t="s">
        <v>1092</v>
      </c>
      <c r="D72" s="147" t="s">
        <v>1107</v>
      </c>
      <c r="E72" s="145" t="s">
        <v>148</v>
      </c>
      <c r="F72" s="148">
        <v>11.63</v>
      </c>
      <c r="G72" s="148"/>
      <c r="H72" s="148"/>
      <c r="I72" s="148"/>
    </row>
    <row r="73" s="129" customFormat="1" ht="117" spans="1:9">
      <c r="A73" s="145">
        <v>66</v>
      </c>
      <c r="B73" s="8" t="s">
        <v>1178</v>
      </c>
      <c r="C73" s="146" t="s">
        <v>1109</v>
      </c>
      <c r="D73" s="147" t="s">
        <v>1110</v>
      </c>
      <c r="E73" s="145" t="s">
        <v>148</v>
      </c>
      <c r="F73" s="148">
        <v>185.75</v>
      </c>
      <c r="G73" s="148"/>
      <c r="H73" s="148"/>
      <c r="I73" s="148"/>
    </row>
    <row r="74" s="129" customFormat="1" ht="117" spans="1:9">
      <c r="A74" s="145">
        <v>67</v>
      </c>
      <c r="B74" s="8" t="s">
        <v>1179</v>
      </c>
      <c r="C74" s="146" t="s">
        <v>1109</v>
      </c>
      <c r="D74" s="147" t="s">
        <v>1112</v>
      </c>
      <c r="E74" s="145" t="s">
        <v>148</v>
      </c>
      <c r="F74" s="148">
        <v>123.83</v>
      </c>
      <c r="G74" s="148"/>
      <c r="H74" s="148"/>
      <c r="I74" s="148"/>
    </row>
    <row r="75" s="129" customFormat="1" ht="117" spans="1:9">
      <c r="A75" s="145">
        <v>68</v>
      </c>
      <c r="B75" s="8" t="s">
        <v>1180</v>
      </c>
      <c r="C75" s="146" t="s">
        <v>1109</v>
      </c>
      <c r="D75" s="147" t="s">
        <v>1114</v>
      </c>
      <c r="E75" s="145" t="s">
        <v>148</v>
      </c>
      <c r="F75" s="148">
        <v>2381.08</v>
      </c>
      <c r="G75" s="148"/>
      <c r="H75" s="148"/>
      <c r="I75" s="148"/>
    </row>
    <row r="76" s="129" customFormat="1" ht="117" spans="1:9">
      <c r="A76" s="145">
        <v>69</v>
      </c>
      <c r="B76" s="8" t="s">
        <v>1181</v>
      </c>
      <c r="C76" s="146" t="s">
        <v>1109</v>
      </c>
      <c r="D76" s="147" t="s">
        <v>1116</v>
      </c>
      <c r="E76" s="145" t="s">
        <v>148</v>
      </c>
      <c r="F76" s="148">
        <v>4833.52</v>
      </c>
      <c r="G76" s="148"/>
      <c r="H76" s="148"/>
      <c r="I76" s="148"/>
    </row>
    <row r="77" s="129" customFormat="1" ht="117" spans="1:9">
      <c r="A77" s="145">
        <v>70</v>
      </c>
      <c r="B77" s="8" t="s">
        <v>1182</v>
      </c>
      <c r="C77" s="146" t="s">
        <v>1118</v>
      </c>
      <c r="D77" s="147" t="s">
        <v>1119</v>
      </c>
      <c r="E77" s="145" t="s">
        <v>148</v>
      </c>
      <c r="F77" s="148">
        <v>243.12</v>
      </c>
      <c r="G77" s="148"/>
      <c r="H77" s="148"/>
      <c r="I77" s="148"/>
    </row>
    <row r="78" s="129" customFormat="1" ht="117" spans="1:9">
      <c r="A78" s="145">
        <v>71</v>
      </c>
      <c r="B78" s="8" t="s">
        <v>1183</v>
      </c>
      <c r="C78" s="146" t="s">
        <v>1118</v>
      </c>
      <c r="D78" s="147" t="s">
        <v>1121</v>
      </c>
      <c r="E78" s="145" t="s">
        <v>148</v>
      </c>
      <c r="F78" s="148">
        <v>162.08</v>
      </c>
      <c r="G78" s="148"/>
      <c r="H78" s="148"/>
      <c r="I78" s="148"/>
    </row>
    <row r="79" s="129" customFormat="1" ht="117" spans="1:9">
      <c r="A79" s="145">
        <v>72</v>
      </c>
      <c r="B79" s="8" t="s">
        <v>1184</v>
      </c>
      <c r="C79" s="146" t="s">
        <v>1118</v>
      </c>
      <c r="D79" s="147" t="s">
        <v>1123</v>
      </c>
      <c r="E79" s="145" t="s">
        <v>148</v>
      </c>
      <c r="F79" s="148">
        <v>1782.81</v>
      </c>
      <c r="G79" s="148"/>
      <c r="H79" s="148"/>
      <c r="I79" s="148"/>
    </row>
    <row r="80" s="129" customFormat="1" ht="117" spans="1:9">
      <c r="A80" s="145">
        <v>73</v>
      </c>
      <c r="B80" s="8" t="s">
        <v>1185</v>
      </c>
      <c r="C80" s="146" t="s">
        <v>1118</v>
      </c>
      <c r="D80" s="147" t="s">
        <v>1125</v>
      </c>
      <c r="E80" s="145" t="s">
        <v>148</v>
      </c>
      <c r="F80" s="148">
        <v>3061.34</v>
      </c>
      <c r="G80" s="148"/>
      <c r="H80" s="148"/>
      <c r="I80" s="148"/>
    </row>
    <row r="81" s="129" customFormat="1" ht="117" spans="1:9">
      <c r="A81" s="145">
        <v>74</v>
      </c>
      <c r="B81" s="8" t="s">
        <v>1186</v>
      </c>
      <c r="C81" s="146" t="s">
        <v>1118</v>
      </c>
      <c r="D81" s="147" t="s">
        <v>1127</v>
      </c>
      <c r="E81" s="145" t="s">
        <v>148</v>
      </c>
      <c r="F81" s="148">
        <v>364.68</v>
      </c>
      <c r="G81" s="148"/>
      <c r="H81" s="148"/>
      <c r="I81" s="148"/>
    </row>
    <row r="82" s="129" customFormat="1" ht="117" spans="1:9">
      <c r="A82" s="145">
        <v>75</v>
      </c>
      <c r="B82" s="8" t="s">
        <v>1187</v>
      </c>
      <c r="C82" s="146" t="s">
        <v>1118</v>
      </c>
      <c r="D82" s="147" t="s">
        <v>1129</v>
      </c>
      <c r="E82" s="145" t="s">
        <v>148</v>
      </c>
      <c r="F82" s="148">
        <v>243.12</v>
      </c>
      <c r="G82" s="148"/>
      <c r="H82" s="148"/>
      <c r="I82" s="148"/>
    </row>
    <row r="83" s="129" customFormat="1" ht="117" spans="1:9">
      <c r="A83" s="145">
        <v>76</v>
      </c>
      <c r="B83" s="8" t="s">
        <v>1188</v>
      </c>
      <c r="C83" s="146" t="s">
        <v>1118</v>
      </c>
      <c r="D83" s="147" t="s">
        <v>1189</v>
      </c>
      <c r="E83" s="145" t="s">
        <v>148</v>
      </c>
      <c r="F83" s="148">
        <v>607.81</v>
      </c>
      <c r="G83" s="148"/>
      <c r="H83" s="148"/>
      <c r="I83" s="148"/>
    </row>
    <row r="84" s="129" customFormat="1" ht="117" spans="1:9">
      <c r="A84" s="145">
        <v>77</v>
      </c>
      <c r="B84" s="8" t="s">
        <v>1190</v>
      </c>
      <c r="C84" s="146" t="s">
        <v>1118</v>
      </c>
      <c r="D84" s="147" t="s">
        <v>1133</v>
      </c>
      <c r="E84" s="145" t="s">
        <v>148</v>
      </c>
      <c r="F84" s="148">
        <v>3214.41</v>
      </c>
      <c r="G84" s="148"/>
      <c r="H84" s="148"/>
      <c r="I84" s="148"/>
    </row>
    <row r="85" s="129" customFormat="1" ht="104" spans="1:9">
      <c r="A85" s="145">
        <v>78</v>
      </c>
      <c r="B85" s="8" t="s">
        <v>1191</v>
      </c>
      <c r="C85" s="146" t="s">
        <v>1135</v>
      </c>
      <c r="D85" s="147" t="s">
        <v>1136</v>
      </c>
      <c r="E85" s="145" t="s">
        <v>148</v>
      </c>
      <c r="F85" s="148">
        <v>174.85</v>
      </c>
      <c r="G85" s="148"/>
      <c r="H85" s="148"/>
      <c r="I85" s="148"/>
    </row>
    <row r="86" s="129" customFormat="1" ht="104" spans="1:9">
      <c r="A86" s="145">
        <v>79</v>
      </c>
      <c r="B86" s="8" t="s">
        <v>1192</v>
      </c>
      <c r="C86" s="146" t="s">
        <v>1193</v>
      </c>
      <c r="D86" s="147" t="s">
        <v>1194</v>
      </c>
      <c r="E86" s="145" t="s">
        <v>148</v>
      </c>
      <c r="F86" s="148">
        <v>146.1</v>
      </c>
      <c r="G86" s="148"/>
      <c r="H86" s="148"/>
      <c r="I86" s="148"/>
    </row>
    <row r="87" s="129" customFormat="1" ht="104" spans="1:9">
      <c r="A87" s="145">
        <v>80</v>
      </c>
      <c r="B87" s="8" t="s">
        <v>1195</v>
      </c>
      <c r="C87" s="146" t="s">
        <v>1196</v>
      </c>
      <c r="D87" s="147" t="s">
        <v>1197</v>
      </c>
      <c r="E87" s="145" t="s">
        <v>148</v>
      </c>
      <c r="F87" s="148">
        <v>30.34</v>
      </c>
      <c r="G87" s="148"/>
      <c r="H87" s="148"/>
      <c r="I87" s="148"/>
    </row>
    <row r="88" s="129" customFormat="1" ht="117" spans="1:9">
      <c r="A88" s="145">
        <v>81</v>
      </c>
      <c r="B88" s="8" t="s">
        <v>1198</v>
      </c>
      <c r="C88" s="146" t="s">
        <v>1138</v>
      </c>
      <c r="D88" s="147" t="s">
        <v>1139</v>
      </c>
      <c r="E88" s="145" t="s">
        <v>148</v>
      </c>
      <c r="F88" s="148">
        <v>32.76</v>
      </c>
      <c r="G88" s="148"/>
      <c r="H88" s="148"/>
      <c r="I88" s="148"/>
    </row>
    <row r="89" s="129" customFormat="1" ht="117" spans="1:9">
      <c r="A89" s="145">
        <v>82</v>
      </c>
      <c r="B89" s="8" t="s">
        <v>1199</v>
      </c>
      <c r="C89" s="146" t="s">
        <v>1138</v>
      </c>
      <c r="D89" s="147" t="s">
        <v>1141</v>
      </c>
      <c r="E89" s="145" t="s">
        <v>148</v>
      </c>
      <c r="F89" s="148">
        <v>21.84</v>
      </c>
      <c r="G89" s="148"/>
      <c r="H89" s="148"/>
      <c r="I89" s="148"/>
    </row>
    <row r="90" s="129" customFormat="1" ht="117" spans="1:9">
      <c r="A90" s="145">
        <v>83</v>
      </c>
      <c r="B90" s="8" t="s">
        <v>1200</v>
      </c>
      <c r="C90" s="146" t="s">
        <v>1138</v>
      </c>
      <c r="D90" s="147" t="s">
        <v>1143</v>
      </c>
      <c r="E90" s="145" t="s">
        <v>148</v>
      </c>
      <c r="F90" s="148">
        <v>54.6</v>
      </c>
      <c r="G90" s="148"/>
      <c r="H90" s="148"/>
      <c r="I90" s="148"/>
    </row>
    <row r="91" s="129" customFormat="1" ht="117" spans="1:9">
      <c r="A91" s="145">
        <v>84</v>
      </c>
      <c r="B91" s="8" t="s">
        <v>1201</v>
      </c>
      <c r="C91" s="146" t="s">
        <v>1138</v>
      </c>
      <c r="D91" s="147" t="s">
        <v>1145</v>
      </c>
      <c r="E91" s="145" t="s">
        <v>148</v>
      </c>
      <c r="F91" s="148">
        <v>436.77</v>
      </c>
      <c r="G91" s="148"/>
      <c r="H91" s="148"/>
      <c r="I91" s="148"/>
    </row>
    <row r="92" s="129" customFormat="1" ht="130" spans="1:9">
      <c r="A92" s="145">
        <v>85</v>
      </c>
      <c r="B92" s="8" t="s">
        <v>1202</v>
      </c>
      <c r="C92" s="146" t="s">
        <v>1147</v>
      </c>
      <c r="D92" s="147" t="s">
        <v>1148</v>
      </c>
      <c r="E92" s="145" t="s">
        <v>148</v>
      </c>
      <c r="F92" s="148">
        <v>1</v>
      </c>
      <c r="G92" s="148"/>
      <c r="H92" s="148"/>
      <c r="I92" s="148"/>
    </row>
    <row r="93" s="129" customFormat="1" ht="130" spans="1:9">
      <c r="A93" s="145">
        <v>86</v>
      </c>
      <c r="B93" s="8" t="s">
        <v>1203</v>
      </c>
      <c r="C93" s="146" t="s">
        <v>1147</v>
      </c>
      <c r="D93" s="147" t="s">
        <v>1150</v>
      </c>
      <c r="E93" s="145" t="s">
        <v>148</v>
      </c>
      <c r="F93" s="148">
        <v>0.67</v>
      </c>
      <c r="G93" s="148"/>
      <c r="H93" s="148"/>
      <c r="I93" s="148"/>
    </row>
    <row r="94" s="129" customFormat="1" ht="130" spans="1:9">
      <c r="A94" s="145">
        <v>87</v>
      </c>
      <c r="B94" s="8" t="s">
        <v>1204</v>
      </c>
      <c r="C94" s="146" t="s">
        <v>1147</v>
      </c>
      <c r="D94" s="147" t="s">
        <v>1152</v>
      </c>
      <c r="E94" s="145" t="s">
        <v>148</v>
      </c>
      <c r="F94" s="148">
        <v>1.67</v>
      </c>
      <c r="G94" s="148"/>
      <c r="H94" s="148"/>
      <c r="I94" s="148"/>
    </row>
    <row r="95" s="129" customFormat="1" ht="130" spans="1:9">
      <c r="A95" s="145">
        <v>88</v>
      </c>
      <c r="B95" s="8" t="s">
        <v>1205</v>
      </c>
      <c r="C95" s="146" t="s">
        <v>1147</v>
      </c>
      <c r="D95" s="147" t="s">
        <v>1154</v>
      </c>
      <c r="E95" s="145" t="s">
        <v>148</v>
      </c>
      <c r="F95" s="148">
        <v>13.34</v>
      </c>
      <c r="G95" s="148"/>
      <c r="H95" s="148"/>
      <c r="I95" s="148"/>
    </row>
    <row r="96" s="129" customFormat="1" ht="26" spans="1:9">
      <c r="A96" s="145"/>
      <c r="B96" s="8">
        <v>3</v>
      </c>
      <c r="C96" s="146" t="s">
        <v>9</v>
      </c>
      <c r="D96" s="147"/>
      <c r="E96" s="146"/>
      <c r="F96" s="148"/>
      <c r="G96" s="148"/>
      <c r="H96" s="148"/>
      <c r="I96" s="148"/>
    </row>
    <row r="97" s="129" customFormat="1" ht="117" spans="1:9">
      <c r="A97" s="145">
        <v>89</v>
      </c>
      <c r="B97" s="8" t="s">
        <v>1206</v>
      </c>
      <c r="C97" s="146" t="s">
        <v>1060</v>
      </c>
      <c r="D97" s="147" t="s">
        <v>1061</v>
      </c>
      <c r="E97" s="145" t="s">
        <v>148</v>
      </c>
      <c r="F97" s="148">
        <v>3.4</v>
      </c>
      <c r="G97" s="148"/>
      <c r="H97" s="148"/>
      <c r="I97" s="148"/>
    </row>
    <row r="98" s="129" customFormat="1" ht="117" spans="1:9">
      <c r="A98" s="145">
        <v>90</v>
      </c>
      <c r="B98" s="8" t="s">
        <v>1207</v>
      </c>
      <c r="C98" s="146" t="s">
        <v>1060</v>
      </c>
      <c r="D98" s="147" t="s">
        <v>1063</v>
      </c>
      <c r="E98" s="145" t="s">
        <v>148</v>
      </c>
      <c r="F98" s="148">
        <v>5.62</v>
      </c>
      <c r="G98" s="148"/>
      <c r="H98" s="148"/>
      <c r="I98" s="148"/>
    </row>
    <row r="99" s="129" customFormat="1" ht="117" spans="1:9">
      <c r="A99" s="145">
        <v>91</v>
      </c>
      <c r="B99" s="8" t="s">
        <v>1208</v>
      </c>
      <c r="C99" s="146" t="s">
        <v>1060</v>
      </c>
      <c r="D99" s="147" t="s">
        <v>1065</v>
      </c>
      <c r="E99" s="145" t="s">
        <v>148</v>
      </c>
      <c r="F99" s="148">
        <v>14.72</v>
      </c>
      <c r="G99" s="148"/>
      <c r="H99" s="148"/>
      <c r="I99" s="148"/>
    </row>
    <row r="100" s="129" customFormat="1" ht="117" spans="1:9">
      <c r="A100" s="145">
        <v>92</v>
      </c>
      <c r="B100" s="8" t="s">
        <v>1209</v>
      </c>
      <c r="C100" s="146" t="s">
        <v>1060</v>
      </c>
      <c r="D100" s="147" t="s">
        <v>1067</v>
      </c>
      <c r="E100" s="145" t="s">
        <v>148</v>
      </c>
      <c r="F100" s="148">
        <v>106.72</v>
      </c>
      <c r="G100" s="148"/>
      <c r="H100" s="148"/>
      <c r="I100" s="148"/>
    </row>
    <row r="101" s="129" customFormat="1" ht="117" spans="1:9">
      <c r="A101" s="145">
        <v>93</v>
      </c>
      <c r="B101" s="8" t="s">
        <v>1210</v>
      </c>
      <c r="C101" s="146" t="s">
        <v>1060</v>
      </c>
      <c r="D101" s="147" t="s">
        <v>1069</v>
      </c>
      <c r="E101" s="145" t="s">
        <v>148</v>
      </c>
      <c r="F101" s="148">
        <v>19.26</v>
      </c>
      <c r="G101" s="148"/>
      <c r="H101" s="148"/>
      <c r="I101" s="148"/>
    </row>
    <row r="102" s="129" customFormat="1" ht="117" spans="1:9">
      <c r="A102" s="145">
        <v>94</v>
      </c>
      <c r="B102" s="8" t="s">
        <v>1211</v>
      </c>
      <c r="C102" s="146" t="s">
        <v>1060</v>
      </c>
      <c r="D102" s="147" t="s">
        <v>1071</v>
      </c>
      <c r="E102" s="145" t="s">
        <v>148</v>
      </c>
      <c r="F102" s="148">
        <v>31.83</v>
      </c>
      <c r="G102" s="148"/>
      <c r="H102" s="148"/>
      <c r="I102" s="148"/>
    </row>
    <row r="103" s="129" customFormat="1" ht="117" spans="1:9">
      <c r="A103" s="145">
        <v>95</v>
      </c>
      <c r="B103" s="8" t="s">
        <v>1212</v>
      </c>
      <c r="C103" s="146" t="s">
        <v>1060</v>
      </c>
      <c r="D103" s="147" t="s">
        <v>1073</v>
      </c>
      <c r="E103" s="145" t="s">
        <v>148</v>
      </c>
      <c r="F103" s="148">
        <v>83.43</v>
      </c>
      <c r="G103" s="148"/>
      <c r="H103" s="148"/>
      <c r="I103" s="148"/>
    </row>
    <row r="104" s="129" customFormat="1" ht="117" spans="1:9">
      <c r="A104" s="145">
        <v>96</v>
      </c>
      <c r="B104" s="8" t="s">
        <v>1213</v>
      </c>
      <c r="C104" s="146" t="s">
        <v>1060</v>
      </c>
      <c r="D104" s="147" t="s">
        <v>1075</v>
      </c>
      <c r="E104" s="145" t="s">
        <v>148</v>
      </c>
      <c r="F104" s="148">
        <v>604.77</v>
      </c>
      <c r="G104" s="148"/>
      <c r="H104" s="148"/>
      <c r="I104" s="148"/>
    </row>
    <row r="105" s="129" customFormat="1" ht="104" spans="1:9">
      <c r="A105" s="145">
        <v>97</v>
      </c>
      <c r="B105" s="8" t="s">
        <v>1214</v>
      </c>
      <c r="C105" s="146" t="s">
        <v>1077</v>
      </c>
      <c r="D105" s="147" t="s">
        <v>1078</v>
      </c>
      <c r="E105" s="145" t="s">
        <v>148</v>
      </c>
      <c r="F105" s="148">
        <v>227.56</v>
      </c>
      <c r="G105" s="148"/>
      <c r="H105" s="148"/>
      <c r="I105" s="148"/>
    </row>
    <row r="106" s="129" customFormat="1" ht="104" spans="1:9">
      <c r="A106" s="145">
        <v>98</v>
      </c>
      <c r="B106" s="8" t="s">
        <v>1215</v>
      </c>
      <c r="C106" s="146" t="s">
        <v>1080</v>
      </c>
      <c r="D106" s="147" t="s">
        <v>1081</v>
      </c>
      <c r="E106" s="145" t="s">
        <v>148</v>
      </c>
      <c r="F106" s="148">
        <v>97.52</v>
      </c>
      <c r="G106" s="148"/>
      <c r="H106" s="148"/>
      <c r="I106" s="148"/>
    </row>
    <row r="107" s="129" customFormat="1" ht="117" spans="1:9">
      <c r="A107" s="145">
        <v>99</v>
      </c>
      <c r="B107" s="8" t="s">
        <v>1216</v>
      </c>
      <c r="C107" s="146" t="s">
        <v>1083</v>
      </c>
      <c r="D107" s="147" t="s">
        <v>1084</v>
      </c>
      <c r="E107" s="145" t="s">
        <v>148</v>
      </c>
      <c r="F107" s="148">
        <v>13.76</v>
      </c>
      <c r="G107" s="148"/>
      <c r="H107" s="148"/>
      <c r="I107" s="148"/>
    </row>
    <row r="108" s="129" customFormat="1" ht="117" spans="1:9">
      <c r="A108" s="145">
        <v>100</v>
      </c>
      <c r="B108" s="8" t="s">
        <v>1217</v>
      </c>
      <c r="C108" s="146" t="s">
        <v>1083</v>
      </c>
      <c r="D108" s="147" t="s">
        <v>1086</v>
      </c>
      <c r="E108" s="145" t="s">
        <v>148</v>
      </c>
      <c r="F108" s="148">
        <v>9.17</v>
      </c>
      <c r="G108" s="148"/>
      <c r="H108" s="148"/>
      <c r="I108" s="148"/>
    </row>
    <row r="109" s="129" customFormat="1" ht="117" spans="1:9">
      <c r="A109" s="145">
        <v>101</v>
      </c>
      <c r="B109" s="8" t="s">
        <v>1218</v>
      </c>
      <c r="C109" s="146" t="s">
        <v>1083</v>
      </c>
      <c r="D109" s="147" t="s">
        <v>1088</v>
      </c>
      <c r="E109" s="145" t="s">
        <v>148</v>
      </c>
      <c r="F109" s="148">
        <v>22.93</v>
      </c>
      <c r="G109" s="148"/>
      <c r="H109" s="148"/>
      <c r="I109" s="148"/>
    </row>
    <row r="110" s="129" customFormat="1" ht="117" spans="1:9">
      <c r="A110" s="145">
        <v>102</v>
      </c>
      <c r="B110" s="8" t="s">
        <v>1219</v>
      </c>
      <c r="C110" s="146" t="s">
        <v>1083</v>
      </c>
      <c r="D110" s="147" t="s">
        <v>1090</v>
      </c>
      <c r="E110" s="145" t="s">
        <v>148</v>
      </c>
      <c r="F110" s="148">
        <v>143.18</v>
      </c>
      <c r="G110" s="148"/>
      <c r="H110" s="148"/>
      <c r="I110" s="148"/>
    </row>
    <row r="111" s="129" customFormat="1" ht="117" spans="1:9">
      <c r="A111" s="145">
        <v>103</v>
      </c>
      <c r="B111" s="8" t="s">
        <v>1220</v>
      </c>
      <c r="C111" s="146" t="s">
        <v>1092</v>
      </c>
      <c r="D111" s="147" t="s">
        <v>1093</v>
      </c>
      <c r="E111" s="145" t="s">
        <v>148</v>
      </c>
      <c r="F111" s="148">
        <v>145.22</v>
      </c>
      <c r="G111" s="148"/>
      <c r="H111" s="148"/>
      <c r="I111" s="148"/>
    </row>
    <row r="112" s="129" customFormat="1" ht="117" spans="1:9">
      <c r="A112" s="145">
        <v>104</v>
      </c>
      <c r="B112" s="8" t="s">
        <v>1221</v>
      </c>
      <c r="C112" s="146" t="s">
        <v>1092</v>
      </c>
      <c r="D112" s="147" t="s">
        <v>1095</v>
      </c>
      <c r="E112" s="145" t="s">
        <v>148</v>
      </c>
      <c r="F112" s="148">
        <v>96.81</v>
      </c>
      <c r="G112" s="148"/>
      <c r="H112" s="148"/>
      <c r="I112" s="148"/>
    </row>
    <row r="113" s="129" customFormat="1" ht="117" spans="1:9">
      <c r="A113" s="145">
        <v>105</v>
      </c>
      <c r="B113" s="8" t="s">
        <v>1222</v>
      </c>
      <c r="C113" s="146" t="s">
        <v>1092</v>
      </c>
      <c r="D113" s="147" t="s">
        <v>1097</v>
      </c>
      <c r="E113" s="145" t="s">
        <v>148</v>
      </c>
      <c r="F113" s="148">
        <v>242.03</v>
      </c>
      <c r="G113" s="148"/>
      <c r="H113" s="148"/>
      <c r="I113" s="148"/>
    </row>
    <row r="114" s="129" customFormat="1" ht="117" spans="1:9">
      <c r="A114" s="145">
        <v>106</v>
      </c>
      <c r="B114" s="8" t="s">
        <v>1223</v>
      </c>
      <c r="C114" s="146" t="s">
        <v>1092</v>
      </c>
      <c r="D114" s="147" t="s">
        <v>1099</v>
      </c>
      <c r="E114" s="145" t="s">
        <v>148</v>
      </c>
      <c r="F114" s="148">
        <v>502.72</v>
      </c>
      <c r="G114" s="148"/>
      <c r="H114" s="148"/>
      <c r="I114" s="148"/>
    </row>
    <row r="115" s="129" customFormat="1" ht="117" spans="1:9">
      <c r="A115" s="145">
        <v>107</v>
      </c>
      <c r="B115" s="8" t="s">
        <v>1224</v>
      </c>
      <c r="C115" s="146" t="s">
        <v>1092</v>
      </c>
      <c r="D115" s="147" t="s">
        <v>1101</v>
      </c>
      <c r="E115" s="145" t="s">
        <v>148</v>
      </c>
      <c r="F115" s="148">
        <v>1.47</v>
      </c>
      <c r="G115" s="148"/>
      <c r="H115" s="148"/>
      <c r="I115" s="148"/>
    </row>
    <row r="116" s="129" customFormat="1" ht="117" spans="1:9">
      <c r="A116" s="145">
        <v>108</v>
      </c>
      <c r="B116" s="8" t="s">
        <v>1225</v>
      </c>
      <c r="C116" s="146" t="s">
        <v>1092</v>
      </c>
      <c r="D116" s="147" t="s">
        <v>1103</v>
      </c>
      <c r="E116" s="145" t="s">
        <v>148</v>
      </c>
      <c r="F116" s="148">
        <v>0.98</v>
      </c>
      <c r="G116" s="148"/>
      <c r="H116" s="148"/>
      <c r="I116" s="148"/>
    </row>
    <row r="117" s="129" customFormat="1" ht="117" spans="1:9">
      <c r="A117" s="145">
        <v>109</v>
      </c>
      <c r="B117" s="8" t="s">
        <v>1226</v>
      </c>
      <c r="C117" s="146" t="s">
        <v>1092</v>
      </c>
      <c r="D117" s="147" t="s">
        <v>1105</v>
      </c>
      <c r="E117" s="145" t="s">
        <v>148</v>
      </c>
      <c r="F117" s="148">
        <v>2.45</v>
      </c>
      <c r="G117" s="148"/>
      <c r="H117" s="148"/>
      <c r="I117" s="148"/>
    </row>
    <row r="118" s="129" customFormat="1" ht="117" spans="1:9">
      <c r="A118" s="145">
        <v>110</v>
      </c>
      <c r="B118" s="8" t="s">
        <v>1227</v>
      </c>
      <c r="C118" s="146" t="s">
        <v>1092</v>
      </c>
      <c r="D118" s="147" t="s">
        <v>1107</v>
      </c>
      <c r="E118" s="145" t="s">
        <v>148</v>
      </c>
      <c r="F118" s="148">
        <v>5.08</v>
      </c>
      <c r="G118" s="148"/>
      <c r="H118" s="148"/>
      <c r="I118" s="148"/>
    </row>
    <row r="119" s="129" customFormat="1" ht="117" spans="1:9">
      <c r="A119" s="145">
        <v>111</v>
      </c>
      <c r="B119" s="8" t="s">
        <v>1228</v>
      </c>
      <c r="C119" s="146" t="s">
        <v>1109</v>
      </c>
      <c r="D119" s="147" t="s">
        <v>1110</v>
      </c>
      <c r="E119" s="145" t="s">
        <v>148</v>
      </c>
      <c r="F119" s="148">
        <v>81.08</v>
      </c>
      <c r="G119" s="148"/>
      <c r="H119" s="148"/>
      <c r="I119" s="148"/>
    </row>
    <row r="120" s="129" customFormat="1" ht="117" spans="1:9">
      <c r="A120" s="145">
        <v>112</v>
      </c>
      <c r="B120" s="8" t="s">
        <v>1229</v>
      </c>
      <c r="C120" s="146" t="s">
        <v>1109</v>
      </c>
      <c r="D120" s="147" t="s">
        <v>1112</v>
      </c>
      <c r="E120" s="145" t="s">
        <v>148</v>
      </c>
      <c r="F120" s="148">
        <v>54.05</v>
      </c>
      <c r="G120" s="148"/>
      <c r="H120" s="148"/>
      <c r="I120" s="148"/>
    </row>
    <row r="121" s="129" customFormat="1" ht="117" spans="1:9">
      <c r="A121" s="145">
        <v>113</v>
      </c>
      <c r="B121" s="8" t="s">
        <v>1230</v>
      </c>
      <c r="C121" s="146" t="s">
        <v>1109</v>
      </c>
      <c r="D121" s="147" t="s">
        <v>1114</v>
      </c>
      <c r="E121" s="145" t="s">
        <v>148</v>
      </c>
      <c r="F121" s="148">
        <v>1039.37</v>
      </c>
      <c r="G121" s="148"/>
      <c r="H121" s="148"/>
      <c r="I121" s="148"/>
    </row>
    <row r="122" s="129" customFormat="1" ht="117" spans="1:9">
      <c r="A122" s="145">
        <v>114</v>
      </c>
      <c r="B122" s="8" t="s">
        <v>1231</v>
      </c>
      <c r="C122" s="146" t="s">
        <v>1109</v>
      </c>
      <c r="D122" s="147" t="s">
        <v>1116</v>
      </c>
      <c r="E122" s="145" t="s">
        <v>148</v>
      </c>
      <c r="F122" s="148">
        <v>2109.88</v>
      </c>
      <c r="G122" s="148"/>
      <c r="H122" s="148"/>
      <c r="I122" s="148"/>
    </row>
    <row r="123" s="129" customFormat="1" ht="117" spans="1:9">
      <c r="A123" s="145">
        <v>115</v>
      </c>
      <c r="B123" s="8" t="s">
        <v>1232</v>
      </c>
      <c r="C123" s="146" t="s">
        <v>1118</v>
      </c>
      <c r="D123" s="147" t="s">
        <v>1119</v>
      </c>
      <c r="E123" s="145" t="s">
        <v>148</v>
      </c>
      <c r="F123" s="148">
        <v>106.13</v>
      </c>
      <c r="G123" s="148"/>
      <c r="H123" s="148"/>
      <c r="I123" s="148"/>
    </row>
    <row r="124" s="129" customFormat="1" ht="117" spans="1:9">
      <c r="A124" s="145">
        <v>116</v>
      </c>
      <c r="B124" s="8" t="s">
        <v>1233</v>
      </c>
      <c r="C124" s="146" t="s">
        <v>1118</v>
      </c>
      <c r="D124" s="147" t="s">
        <v>1121</v>
      </c>
      <c r="E124" s="145" t="s">
        <v>148</v>
      </c>
      <c r="F124" s="148">
        <v>70.75</v>
      </c>
      <c r="G124" s="148"/>
      <c r="H124" s="148"/>
      <c r="I124" s="148"/>
    </row>
    <row r="125" s="129" customFormat="1" ht="117" spans="1:9">
      <c r="A125" s="145">
        <v>117</v>
      </c>
      <c r="B125" s="8" t="s">
        <v>1234</v>
      </c>
      <c r="C125" s="146" t="s">
        <v>1118</v>
      </c>
      <c r="D125" s="147" t="s">
        <v>1123</v>
      </c>
      <c r="E125" s="145" t="s">
        <v>148</v>
      </c>
      <c r="F125" s="148">
        <v>577.76</v>
      </c>
      <c r="G125" s="148"/>
      <c r="H125" s="148"/>
      <c r="I125" s="148"/>
    </row>
    <row r="126" s="129" customFormat="1" ht="117" spans="1:9">
      <c r="A126" s="145">
        <v>118</v>
      </c>
      <c r="B126" s="8" t="s">
        <v>1235</v>
      </c>
      <c r="C126" s="146" t="s">
        <v>1118</v>
      </c>
      <c r="D126" s="147" t="s">
        <v>1125</v>
      </c>
      <c r="E126" s="145" t="s">
        <v>148</v>
      </c>
      <c r="F126" s="148">
        <v>935.41</v>
      </c>
      <c r="G126" s="148"/>
      <c r="H126" s="148"/>
      <c r="I126" s="148"/>
    </row>
    <row r="127" s="129" customFormat="1" ht="117" spans="1:9">
      <c r="A127" s="145">
        <v>119</v>
      </c>
      <c r="B127" s="8" t="s">
        <v>1236</v>
      </c>
      <c r="C127" s="146" t="s">
        <v>1118</v>
      </c>
      <c r="D127" s="147" t="s">
        <v>1127</v>
      </c>
      <c r="E127" s="145" t="s">
        <v>148</v>
      </c>
      <c r="F127" s="148">
        <v>159.19</v>
      </c>
      <c r="G127" s="148"/>
      <c r="H127" s="148"/>
      <c r="I127" s="148"/>
    </row>
    <row r="128" s="129" customFormat="1" ht="117" spans="1:9">
      <c r="A128" s="145">
        <v>120</v>
      </c>
      <c r="B128" s="8" t="s">
        <v>1237</v>
      </c>
      <c r="C128" s="146" t="s">
        <v>1118</v>
      </c>
      <c r="D128" s="147" t="s">
        <v>1129</v>
      </c>
      <c r="E128" s="145" t="s">
        <v>148</v>
      </c>
      <c r="F128" s="148">
        <v>106.13</v>
      </c>
      <c r="G128" s="148"/>
      <c r="H128" s="148"/>
      <c r="I128" s="148"/>
    </row>
    <row r="129" s="129" customFormat="1" ht="117" spans="1:9">
      <c r="A129" s="145">
        <v>121</v>
      </c>
      <c r="B129" s="8" t="s">
        <v>1238</v>
      </c>
      <c r="C129" s="146" t="s">
        <v>1118</v>
      </c>
      <c r="D129" s="147" t="s">
        <v>1189</v>
      </c>
      <c r="E129" s="145" t="s">
        <v>148</v>
      </c>
      <c r="F129" s="148">
        <v>265.31</v>
      </c>
      <c r="G129" s="148"/>
      <c r="H129" s="148"/>
      <c r="I129" s="148"/>
    </row>
    <row r="130" s="129" customFormat="1" ht="117" spans="1:9">
      <c r="A130" s="145">
        <v>122</v>
      </c>
      <c r="B130" s="8" t="s">
        <v>1239</v>
      </c>
      <c r="C130" s="146" t="s">
        <v>1118</v>
      </c>
      <c r="D130" s="147" t="s">
        <v>1133</v>
      </c>
      <c r="E130" s="145" t="s">
        <v>148</v>
      </c>
      <c r="F130" s="148">
        <v>2004.46</v>
      </c>
      <c r="G130" s="148"/>
      <c r="H130" s="148"/>
      <c r="I130" s="148"/>
    </row>
    <row r="131" s="129" customFormat="1" ht="104" spans="1:9">
      <c r="A131" s="145">
        <v>123</v>
      </c>
      <c r="B131" s="8" t="s">
        <v>1240</v>
      </c>
      <c r="C131" s="146" t="s">
        <v>1135</v>
      </c>
      <c r="D131" s="147" t="s">
        <v>1136</v>
      </c>
      <c r="E131" s="145" t="s">
        <v>148</v>
      </c>
      <c r="F131" s="148">
        <v>76.32</v>
      </c>
      <c r="G131" s="148"/>
      <c r="H131" s="148"/>
      <c r="I131" s="148"/>
    </row>
    <row r="132" s="129" customFormat="1" ht="104" spans="1:9">
      <c r="A132" s="145">
        <v>124</v>
      </c>
      <c r="B132" s="8" t="s">
        <v>1241</v>
      </c>
      <c r="C132" s="146" t="s">
        <v>1193</v>
      </c>
      <c r="D132" s="147" t="s">
        <v>1194</v>
      </c>
      <c r="E132" s="145" t="s">
        <v>148</v>
      </c>
      <c r="F132" s="148">
        <v>63.77</v>
      </c>
      <c r="G132" s="148"/>
      <c r="H132" s="148"/>
      <c r="I132" s="148"/>
    </row>
    <row r="133" s="129" customFormat="1" ht="104" spans="1:9">
      <c r="A133" s="145">
        <v>125</v>
      </c>
      <c r="B133" s="8" t="s">
        <v>1242</v>
      </c>
      <c r="C133" s="146" t="s">
        <v>1196</v>
      </c>
      <c r="D133" s="147" t="s">
        <v>1197</v>
      </c>
      <c r="E133" s="145" t="s">
        <v>148</v>
      </c>
      <c r="F133" s="148">
        <v>13.24</v>
      </c>
      <c r="G133" s="148"/>
      <c r="H133" s="148"/>
      <c r="I133" s="148"/>
    </row>
    <row r="134" s="129" customFormat="1" ht="117" spans="1:9">
      <c r="A134" s="145">
        <v>126</v>
      </c>
      <c r="B134" s="8" t="s">
        <v>1243</v>
      </c>
      <c r="C134" s="146" t="s">
        <v>1138</v>
      </c>
      <c r="D134" s="147" t="s">
        <v>1139</v>
      </c>
      <c r="E134" s="145" t="s">
        <v>148</v>
      </c>
      <c r="F134" s="148">
        <v>14.3</v>
      </c>
      <c r="G134" s="148"/>
      <c r="H134" s="148"/>
      <c r="I134" s="148"/>
    </row>
    <row r="135" s="129" customFormat="1" ht="117" spans="1:9">
      <c r="A135" s="145">
        <v>127</v>
      </c>
      <c r="B135" s="8" t="s">
        <v>1244</v>
      </c>
      <c r="C135" s="146" t="s">
        <v>1138</v>
      </c>
      <c r="D135" s="147" t="s">
        <v>1141</v>
      </c>
      <c r="E135" s="145" t="s">
        <v>148</v>
      </c>
      <c r="F135" s="148">
        <v>9.53</v>
      </c>
      <c r="G135" s="148"/>
      <c r="H135" s="148"/>
      <c r="I135" s="148"/>
    </row>
    <row r="136" s="129" customFormat="1" ht="117" spans="1:9">
      <c r="A136" s="145">
        <v>128</v>
      </c>
      <c r="B136" s="8" t="s">
        <v>1245</v>
      </c>
      <c r="C136" s="146" t="s">
        <v>1138</v>
      </c>
      <c r="D136" s="147" t="s">
        <v>1143</v>
      </c>
      <c r="E136" s="145" t="s">
        <v>148</v>
      </c>
      <c r="F136" s="148">
        <v>23.83</v>
      </c>
      <c r="G136" s="148"/>
      <c r="H136" s="148"/>
      <c r="I136" s="148"/>
    </row>
    <row r="137" s="129" customFormat="1" ht="117" spans="1:9">
      <c r="A137" s="145">
        <v>129</v>
      </c>
      <c r="B137" s="8" t="s">
        <v>1246</v>
      </c>
      <c r="C137" s="146" t="s">
        <v>1138</v>
      </c>
      <c r="D137" s="147" t="s">
        <v>1145</v>
      </c>
      <c r="E137" s="145" t="s">
        <v>148</v>
      </c>
      <c r="F137" s="148">
        <v>190.66</v>
      </c>
      <c r="G137" s="148"/>
      <c r="H137" s="148"/>
      <c r="I137" s="148"/>
    </row>
    <row r="138" s="129" customFormat="1" ht="130" spans="1:9">
      <c r="A138" s="145">
        <v>130</v>
      </c>
      <c r="B138" s="8" t="s">
        <v>1247</v>
      </c>
      <c r="C138" s="146" t="s">
        <v>1147</v>
      </c>
      <c r="D138" s="147" t="s">
        <v>1148</v>
      </c>
      <c r="E138" s="145" t="s">
        <v>148</v>
      </c>
      <c r="F138" s="148">
        <v>0.44</v>
      </c>
      <c r="G138" s="148"/>
      <c r="H138" s="148"/>
      <c r="I138" s="148"/>
    </row>
    <row r="139" s="129" customFormat="1" ht="130" spans="1:9">
      <c r="A139" s="145">
        <v>131</v>
      </c>
      <c r="B139" s="8" t="s">
        <v>1248</v>
      </c>
      <c r="C139" s="146" t="s">
        <v>1147</v>
      </c>
      <c r="D139" s="147" t="s">
        <v>1150</v>
      </c>
      <c r="E139" s="145" t="s">
        <v>148</v>
      </c>
      <c r="F139" s="148">
        <v>0.29</v>
      </c>
      <c r="G139" s="148"/>
      <c r="H139" s="148"/>
      <c r="I139" s="148"/>
    </row>
    <row r="140" s="129" customFormat="1" ht="130" spans="1:9">
      <c r="A140" s="145">
        <v>132</v>
      </c>
      <c r="B140" s="8" t="s">
        <v>1249</v>
      </c>
      <c r="C140" s="146" t="s">
        <v>1147</v>
      </c>
      <c r="D140" s="147" t="s">
        <v>1152</v>
      </c>
      <c r="E140" s="145" t="s">
        <v>148</v>
      </c>
      <c r="F140" s="148">
        <v>0.73</v>
      </c>
      <c r="G140" s="148"/>
      <c r="H140" s="148"/>
      <c r="I140" s="148"/>
    </row>
    <row r="141" s="129" customFormat="1" ht="130" spans="1:9">
      <c r="A141" s="145">
        <v>133</v>
      </c>
      <c r="B141" s="8" t="s">
        <v>1250</v>
      </c>
      <c r="C141" s="146" t="s">
        <v>1147</v>
      </c>
      <c r="D141" s="147" t="s">
        <v>1154</v>
      </c>
      <c r="E141" s="145" t="s">
        <v>148</v>
      </c>
      <c r="F141" s="148">
        <v>5.82</v>
      </c>
      <c r="G141" s="148"/>
      <c r="H141" s="148"/>
      <c r="I141" s="148"/>
    </row>
    <row r="142" s="129" customFormat="1" ht="26" spans="1:9">
      <c r="A142" s="145"/>
      <c r="B142" s="8" t="s">
        <v>1251</v>
      </c>
      <c r="C142" s="146" t="s">
        <v>10</v>
      </c>
      <c r="D142" s="147"/>
      <c r="E142" s="146"/>
      <c r="F142" s="148"/>
      <c r="G142" s="148"/>
      <c r="H142" s="148"/>
      <c r="I142" s="148"/>
    </row>
    <row r="143" s="129" customFormat="1" ht="117" spans="1:9">
      <c r="A143" s="145">
        <v>134</v>
      </c>
      <c r="B143" s="8" t="s">
        <v>1252</v>
      </c>
      <c r="C143" s="146" t="s">
        <v>1060</v>
      </c>
      <c r="D143" s="147" t="s">
        <v>1061</v>
      </c>
      <c r="E143" s="145" t="s">
        <v>148</v>
      </c>
      <c r="F143" s="148">
        <v>3.14</v>
      </c>
      <c r="G143" s="148"/>
      <c r="H143" s="148"/>
      <c r="I143" s="148"/>
    </row>
    <row r="144" s="129" customFormat="1" ht="117" spans="1:9">
      <c r="A144" s="145">
        <v>135</v>
      </c>
      <c r="B144" s="8" t="s">
        <v>1253</v>
      </c>
      <c r="C144" s="146" t="s">
        <v>1060</v>
      </c>
      <c r="D144" s="147" t="s">
        <v>1063</v>
      </c>
      <c r="E144" s="145" t="s">
        <v>148</v>
      </c>
      <c r="F144" s="148">
        <v>5.19</v>
      </c>
      <c r="G144" s="148"/>
      <c r="H144" s="148"/>
      <c r="I144" s="148"/>
    </row>
    <row r="145" s="129" customFormat="1" ht="117" spans="1:9">
      <c r="A145" s="145">
        <v>136</v>
      </c>
      <c r="B145" s="8" t="s">
        <v>1254</v>
      </c>
      <c r="C145" s="146" t="s">
        <v>1060</v>
      </c>
      <c r="D145" s="147" t="s">
        <v>1065</v>
      </c>
      <c r="E145" s="145" t="s">
        <v>148</v>
      </c>
      <c r="F145" s="148">
        <v>13.61</v>
      </c>
      <c r="G145" s="148"/>
      <c r="H145" s="148"/>
      <c r="I145" s="148"/>
    </row>
    <row r="146" s="129" customFormat="1" ht="117" spans="1:9">
      <c r="A146" s="145">
        <v>137</v>
      </c>
      <c r="B146" s="8" t="s">
        <v>1255</v>
      </c>
      <c r="C146" s="146" t="s">
        <v>1060</v>
      </c>
      <c r="D146" s="147" t="s">
        <v>1067</v>
      </c>
      <c r="E146" s="145" t="s">
        <v>148</v>
      </c>
      <c r="F146" s="148">
        <v>98.62</v>
      </c>
      <c r="G146" s="148"/>
      <c r="H146" s="148"/>
      <c r="I146" s="148"/>
    </row>
    <row r="147" s="129" customFormat="1" ht="117" spans="1:9">
      <c r="A147" s="145">
        <v>138</v>
      </c>
      <c r="B147" s="8" t="s">
        <v>1256</v>
      </c>
      <c r="C147" s="146" t="s">
        <v>1060</v>
      </c>
      <c r="D147" s="147" t="s">
        <v>1069</v>
      </c>
      <c r="E147" s="145" t="s">
        <v>148</v>
      </c>
      <c r="F147" s="148">
        <v>17.79</v>
      </c>
      <c r="G147" s="148"/>
      <c r="H147" s="148"/>
      <c r="I147" s="148"/>
    </row>
    <row r="148" s="129" customFormat="1" ht="117" spans="1:9">
      <c r="A148" s="145">
        <v>139</v>
      </c>
      <c r="B148" s="8" t="s">
        <v>1257</v>
      </c>
      <c r="C148" s="146" t="s">
        <v>1060</v>
      </c>
      <c r="D148" s="147" t="s">
        <v>1071</v>
      </c>
      <c r="E148" s="145" t="s">
        <v>148</v>
      </c>
      <c r="F148" s="148">
        <v>29.41</v>
      </c>
      <c r="G148" s="148"/>
      <c r="H148" s="148"/>
      <c r="I148" s="148"/>
    </row>
    <row r="149" s="129" customFormat="1" ht="117" spans="1:9">
      <c r="A149" s="145">
        <v>140</v>
      </c>
      <c r="B149" s="8" t="s">
        <v>1258</v>
      </c>
      <c r="C149" s="146" t="s">
        <v>1060</v>
      </c>
      <c r="D149" s="147" t="s">
        <v>1073</v>
      </c>
      <c r="E149" s="145" t="s">
        <v>148</v>
      </c>
      <c r="F149" s="148">
        <v>77.09</v>
      </c>
      <c r="G149" s="148"/>
      <c r="H149" s="148"/>
      <c r="I149" s="148"/>
    </row>
    <row r="150" s="129" customFormat="1" ht="117" spans="1:9">
      <c r="A150" s="145">
        <v>141</v>
      </c>
      <c r="B150" s="8" t="s">
        <v>1259</v>
      </c>
      <c r="C150" s="146" t="s">
        <v>1060</v>
      </c>
      <c r="D150" s="147" t="s">
        <v>1075</v>
      </c>
      <c r="E150" s="145" t="s">
        <v>148</v>
      </c>
      <c r="F150" s="148">
        <v>558.82</v>
      </c>
      <c r="G150" s="148"/>
      <c r="H150" s="148"/>
      <c r="I150" s="148"/>
    </row>
    <row r="151" s="129" customFormat="1" ht="104" spans="1:9">
      <c r="A151" s="145">
        <v>142</v>
      </c>
      <c r="B151" s="8" t="s">
        <v>1260</v>
      </c>
      <c r="C151" s="146" t="s">
        <v>1077</v>
      </c>
      <c r="D151" s="147" t="s">
        <v>1078</v>
      </c>
      <c r="E151" s="145" t="s">
        <v>148</v>
      </c>
      <c r="F151" s="148">
        <v>210.27</v>
      </c>
      <c r="G151" s="148"/>
      <c r="H151" s="148"/>
      <c r="I151" s="148"/>
    </row>
    <row r="152" s="129" customFormat="1" ht="104" spans="1:9">
      <c r="A152" s="145">
        <v>143</v>
      </c>
      <c r="B152" s="8" t="s">
        <v>1261</v>
      </c>
      <c r="C152" s="146" t="s">
        <v>1080</v>
      </c>
      <c r="D152" s="147" t="s">
        <v>1081</v>
      </c>
      <c r="E152" s="145" t="s">
        <v>148</v>
      </c>
      <c r="F152" s="148">
        <v>90.12</v>
      </c>
      <c r="G152" s="148"/>
      <c r="H152" s="148"/>
      <c r="I152" s="148"/>
    </row>
    <row r="153" s="129" customFormat="1" ht="117" spans="1:9">
      <c r="A153" s="145">
        <v>144</v>
      </c>
      <c r="B153" s="8" t="s">
        <v>1262</v>
      </c>
      <c r="C153" s="146" t="s">
        <v>1083</v>
      </c>
      <c r="D153" s="147" t="s">
        <v>1084</v>
      </c>
      <c r="E153" s="145" t="s">
        <v>148</v>
      </c>
      <c r="F153" s="148">
        <v>12.72</v>
      </c>
      <c r="G153" s="148"/>
      <c r="H153" s="148"/>
      <c r="I153" s="148"/>
    </row>
    <row r="154" s="129" customFormat="1" ht="117" spans="1:9">
      <c r="A154" s="145">
        <v>145</v>
      </c>
      <c r="B154" s="8" t="s">
        <v>1263</v>
      </c>
      <c r="C154" s="146" t="s">
        <v>1083</v>
      </c>
      <c r="D154" s="147" t="s">
        <v>1086</v>
      </c>
      <c r="E154" s="145" t="s">
        <v>148</v>
      </c>
      <c r="F154" s="148">
        <v>8.48</v>
      </c>
      <c r="G154" s="148"/>
      <c r="H154" s="148"/>
      <c r="I154" s="148"/>
    </row>
    <row r="155" s="129" customFormat="1" ht="117" spans="1:9">
      <c r="A155" s="145">
        <v>146</v>
      </c>
      <c r="B155" s="8" t="s">
        <v>1264</v>
      </c>
      <c r="C155" s="146" t="s">
        <v>1083</v>
      </c>
      <c r="D155" s="147" t="s">
        <v>1088</v>
      </c>
      <c r="E155" s="145" t="s">
        <v>148</v>
      </c>
      <c r="F155" s="148">
        <v>21.19</v>
      </c>
      <c r="G155" s="148"/>
      <c r="H155" s="148"/>
      <c r="I155" s="148"/>
    </row>
    <row r="156" s="129" customFormat="1" ht="117" spans="1:9">
      <c r="A156" s="145">
        <v>147</v>
      </c>
      <c r="B156" s="8" t="s">
        <v>1265</v>
      </c>
      <c r="C156" s="146" t="s">
        <v>1083</v>
      </c>
      <c r="D156" s="147" t="s">
        <v>1090</v>
      </c>
      <c r="E156" s="145" t="s">
        <v>148</v>
      </c>
      <c r="F156" s="148">
        <v>132.31</v>
      </c>
      <c r="G156" s="148"/>
      <c r="H156" s="148"/>
      <c r="I156" s="148"/>
    </row>
    <row r="157" s="129" customFormat="1" ht="117" spans="1:9">
      <c r="A157" s="145">
        <v>148</v>
      </c>
      <c r="B157" s="8" t="s">
        <v>1266</v>
      </c>
      <c r="C157" s="146" t="s">
        <v>1092</v>
      </c>
      <c r="D157" s="147" t="s">
        <v>1093</v>
      </c>
      <c r="E157" s="145" t="s">
        <v>148</v>
      </c>
      <c r="F157" s="148">
        <v>134.18</v>
      </c>
      <c r="G157" s="148"/>
      <c r="H157" s="148"/>
      <c r="I157" s="148"/>
    </row>
    <row r="158" s="129" customFormat="1" ht="117" spans="1:9">
      <c r="A158" s="145">
        <v>149</v>
      </c>
      <c r="B158" s="8" t="s">
        <v>1267</v>
      </c>
      <c r="C158" s="146" t="s">
        <v>1092</v>
      </c>
      <c r="D158" s="147" t="s">
        <v>1095</v>
      </c>
      <c r="E158" s="145" t="s">
        <v>148</v>
      </c>
      <c r="F158" s="148">
        <v>89.46</v>
      </c>
      <c r="G158" s="148"/>
      <c r="H158" s="148"/>
      <c r="I158" s="148"/>
    </row>
    <row r="159" s="129" customFormat="1" ht="117" spans="1:9">
      <c r="A159" s="145">
        <v>150</v>
      </c>
      <c r="B159" s="8" t="s">
        <v>1268</v>
      </c>
      <c r="C159" s="146" t="s">
        <v>1092</v>
      </c>
      <c r="D159" s="147" t="s">
        <v>1097</v>
      </c>
      <c r="E159" s="145" t="s">
        <v>148</v>
      </c>
      <c r="F159" s="148">
        <v>223.64</v>
      </c>
      <c r="G159" s="148"/>
      <c r="H159" s="148"/>
      <c r="I159" s="148"/>
    </row>
    <row r="160" s="129" customFormat="1" ht="117" spans="1:9">
      <c r="A160" s="145">
        <v>151</v>
      </c>
      <c r="B160" s="8" t="s">
        <v>1269</v>
      </c>
      <c r="C160" s="146" t="s">
        <v>1092</v>
      </c>
      <c r="D160" s="147" t="s">
        <v>1099</v>
      </c>
      <c r="E160" s="145" t="s">
        <v>148</v>
      </c>
      <c r="F160" s="148">
        <v>464.53</v>
      </c>
      <c r="G160" s="148"/>
      <c r="H160" s="148"/>
      <c r="I160" s="148"/>
    </row>
    <row r="161" s="129" customFormat="1" ht="117" spans="1:9">
      <c r="A161" s="145">
        <v>152</v>
      </c>
      <c r="B161" s="8" t="s">
        <v>1270</v>
      </c>
      <c r="C161" s="146" t="s">
        <v>1092</v>
      </c>
      <c r="D161" s="147" t="s">
        <v>1101</v>
      </c>
      <c r="E161" s="145" t="s">
        <v>148</v>
      </c>
      <c r="F161" s="148">
        <v>1.35</v>
      </c>
      <c r="G161" s="148"/>
      <c r="H161" s="148"/>
      <c r="I161" s="148"/>
    </row>
    <row r="162" s="129" customFormat="1" ht="117" spans="1:9">
      <c r="A162" s="145">
        <v>153</v>
      </c>
      <c r="B162" s="8" t="s">
        <v>1271</v>
      </c>
      <c r="C162" s="146" t="s">
        <v>1092</v>
      </c>
      <c r="D162" s="147" t="s">
        <v>1103</v>
      </c>
      <c r="E162" s="145" t="s">
        <v>148</v>
      </c>
      <c r="F162" s="148">
        <v>0.9</v>
      </c>
      <c r="G162" s="148"/>
      <c r="H162" s="148"/>
      <c r="I162" s="148"/>
    </row>
    <row r="163" s="129" customFormat="1" ht="117" spans="1:9">
      <c r="A163" s="145">
        <v>154</v>
      </c>
      <c r="B163" s="8" t="s">
        <v>1272</v>
      </c>
      <c r="C163" s="146" t="s">
        <v>1092</v>
      </c>
      <c r="D163" s="147" t="s">
        <v>1105</v>
      </c>
      <c r="E163" s="145" t="s">
        <v>148</v>
      </c>
      <c r="F163" s="148">
        <v>2.26</v>
      </c>
      <c r="G163" s="148"/>
      <c r="H163" s="148"/>
      <c r="I163" s="148"/>
    </row>
    <row r="164" s="129" customFormat="1" ht="117" spans="1:9">
      <c r="A164" s="145">
        <v>155</v>
      </c>
      <c r="B164" s="8" t="s">
        <v>1273</v>
      </c>
      <c r="C164" s="146" t="s">
        <v>1092</v>
      </c>
      <c r="D164" s="147" t="s">
        <v>1107</v>
      </c>
      <c r="E164" s="145" t="s">
        <v>148</v>
      </c>
      <c r="F164" s="148">
        <v>4.69</v>
      </c>
      <c r="G164" s="148"/>
      <c r="H164" s="148"/>
      <c r="I164" s="148"/>
    </row>
    <row r="165" s="129" customFormat="1" ht="117" spans="1:9">
      <c r="A165" s="145">
        <v>156</v>
      </c>
      <c r="B165" s="8" t="s">
        <v>1274</v>
      </c>
      <c r="C165" s="146" t="s">
        <v>1109</v>
      </c>
      <c r="D165" s="147" t="s">
        <v>1110</v>
      </c>
      <c r="E165" s="145" t="s">
        <v>148</v>
      </c>
      <c r="F165" s="148">
        <v>74.92</v>
      </c>
      <c r="G165" s="148"/>
      <c r="H165" s="148"/>
      <c r="I165" s="148"/>
    </row>
    <row r="166" s="129" customFormat="1" ht="117" spans="1:9">
      <c r="A166" s="145">
        <v>157</v>
      </c>
      <c r="B166" s="8" t="s">
        <v>1275</v>
      </c>
      <c r="C166" s="146" t="s">
        <v>1109</v>
      </c>
      <c r="D166" s="147" t="s">
        <v>1112</v>
      </c>
      <c r="E166" s="145" t="s">
        <v>148</v>
      </c>
      <c r="F166" s="148">
        <v>49.94</v>
      </c>
      <c r="G166" s="148"/>
      <c r="H166" s="148"/>
      <c r="I166" s="148"/>
    </row>
    <row r="167" s="129" customFormat="1" ht="117" spans="1:9">
      <c r="A167" s="145">
        <v>158</v>
      </c>
      <c r="B167" s="8" t="s">
        <v>1276</v>
      </c>
      <c r="C167" s="146" t="s">
        <v>1109</v>
      </c>
      <c r="D167" s="147" t="s">
        <v>1114</v>
      </c>
      <c r="E167" s="145" t="s">
        <v>148</v>
      </c>
      <c r="F167" s="148">
        <v>124.87</v>
      </c>
      <c r="G167" s="148"/>
      <c r="H167" s="148"/>
      <c r="I167" s="148"/>
    </row>
    <row r="168" s="129" customFormat="1" ht="117" spans="1:9">
      <c r="A168" s="145">
        <v>159</v>
      </c>
      <c r="B168" s="8" t="s">
        <v>1277</v>
      </c>
      <c r="C168" s="146" t="s">
        <v>1109</v>
      </c>
      <c r="D168" s="147" t="s">
        <v>1116</v>
      </c>
      <c r="E168" s="145" t="s">
        <v>148</v>
      </c>
      <c r="F168" s="148">
        <v>2785.14</v>
      </c>
      <c r="G168" s="148"/>
      <c r="H168" s="148"/>
      <c r="I168" s="148"/>
    </row>
    <row r="169" s="129" customFormat="1" ht="117" spans="1:9">
      <c r="A169" s="145">
        <v>160</v>
      </c>
      <c r="B169" s="8" t="s">
        <v>1278</v>
      </c>
      <c r="C169" s="146" t="s">
        <v>1118</v>
      </c>
      <c r="D169" s="147" t="s">
        <v>1119</v>
      </c>
      <c r="E169" s="145" t="s">
        <v>148</v>
      </c>
      <c r="F169" s="148">
        <v>98.06</v>
      </c>
      <c r="G169" s="148"/>
      <c r="H169" s="148"/>
      <c r="I169" s="148"/>
    </row>
    <row r="170" s="129" customFormat="1" ht="117" spans="1:9">
      <c r="A170" s="145">
        <v>161</v>
      </c>
      <c r="B170" s="8" t="s">
        <v>1279</v>
      </c>
      <c r="C170" s="146" t="s">
        <v>1118</v>
      </c>
      <c r="D170" s="147" t="s">
        <v>1121</v>
      </c>
      <c r="E170" s="145" t="s">
        <v>148</v>
      </c>
      <c r="F170" s="148">
        <v>65.38</v>
      </c>
      <c r="G170" s="148"/>
      <c r="H170" s="148"/>
      <c r="I170" s="148"/>
    </row>
    <row r="171" s="129" customFormat="1" ht="117" spans="1:9">
      <c r="A171" s="145">
        <v>162</v>
      </c>
      <c r="B171" s="8" t="s">
        <v>1280</v>
      </c>
      <c r="C171" s="146" t="s">
        <v>1118</v>
      </c>
      <c r="D171" s="147" t="s">
        <v>1123</v>
      </c>
      <c r="E171" s="145" t="s">
        <v>148</v>
      </c>
      <c r="F171" s="148">
        <v>163.44</v>
      </c>
      <c r="G171" s="148"/>
      <c r="H171" s="148"/>
      <c r="I171" s="148"/>
    </row>
    <row r="172" s="129" customFormat="1" ht="117" spans="1:9">
      <c r="A172" s="145">
        <v>163</v>
      </c>
      <c r="B172" s="8" t="s">
        <v>1281</v>
      </c>
      <c r="C172" s="146" t="s">
        <v>1118</v>
      </c>
      <c r="D172" s="147" t="s">
        <v>1125</v>
      </c>
      <c r="E172" s="145" t="s">
        <v>148</v>
      </c>
      <c r="F172" s="148">
        <v>1234.79</v>
      </c>
      <c r="G172" s="148"/>
      <c r="H172" s="148"/>
      <c r="I172" s="148"/>
    </row>
    <row r="173" s="129" customFormat="1" ht="117" spans="1:9">
      <c r="A173" s="145">
        <v>164</v>
      </c>
      <c r="B173" s="8" t="s">
        <v>1282</v>
      </c>
      <c r="C173" s="146" t="s">
        <v>1118</v>
      </c>
      <c r="D173" s="147" t="s">
        <v>1127</v>
      </c>
      <c r="E173" s="145" t="s">
        <v>148</v>
      </c>
      <c r="F173" s="148">
        <v>147.1</v>
      </c>
      <c r="G173" s="148"/>
      <c r="H173" s="148"/>
      <c r="I173" s="148"/>
    </row>
    <row r="174" s="129" customFormat="1" ht="117" spans="1:9">
      <c r="A174" s="145">
        <v>165</v>
      </c>
      <c r="B174" s="8" t="s">
        <v>1283</v>
      </c>
      <c r="C174" s="146" t="s">
        <v>1118</v>
      </c>
      <c r="D174" s="147" t="s">
        <v>1129</v>
      </c>
      <c r="E174" s="145" t="s">
        <v>148</v>
      </c>
      <c r="F174" s="148">
        <v>98.06</v>
      </c>
      <c r="G174" s="148"/>
      <c r="H174" s="148"/>
      <c r="I174" s="148"/>
    </row>
    <row r="175" s="129" customFormat="1" ht="117" spans="1:9">
      <c r="A175" s="145">
        <v>166</v>
      </c>
      <c r="B175" s="8" t="s">
        <v>1284</v>
      </c>
      <c r="C175" s="146" t="s">
        <v>1118</v>
      </c>
      <c r="D175" s="147" t="s">
        <v>1189</v>
      </c>
      <c r="E175" s="145" t="s">
        <v>148</v>
      </c>
      <c r="F175" s="148">
        <v>245.16</v>
      </c>
      <c r="G175" s="148"/>
      <c r="H175" s="148"/>
      <c r="I175" s="148"/>
    </row>
    <row r="176" s="129" customFormat="1" ht="117" spans="1:9">
      <c r="A176" s="145">
        <v>167</v>
      </c>
      <c r="B176" s="8" t="s">
        <v>1285</v>
      </c>
      <c r="C176" s="146" t="s">
        <v>1118</v>
      </c>
      <c r="D176" s="147" t="s">
        <v>1133</v>
      </c>
      <c r="E176" s="145" t="s">
        <v>148</v>
      </c>
      <c r="F176" s="148">
        <v>1852.19</v>
      </c>
      <c r="G176" s="148"/>
      <c r="H176" s="148"/>
      <c r="I176" s="148"/>
    </row>
    <row r="177" s="129" customFormat="1" ht="104" spans="1:9">
      <c r="A177" s="145">
        <v>168</v>
      </c>
      <c r="B177" s="8" t="s">
        <v>1286</v>
      </c>
      <c r="C177" s="146" t="s">
        <v>1135</v>
      </c>
      <c r="D177" s="147" t="s">
        <v>1136</v>
      </c>
      <c r="E177" s="145" t="s">
        <v>148</v>
      </c>
      <c r="F177" s="148">
        <v>70.53</v>
      </c>
      <c r="G177" s="148"/>
      <c r="H177" s="148"/>
      <c r="I177" s="148"/>
    </row>
    <row r="178" s="129" customFormat="1" ht="104" spans="1:9">
      <c r="A178" s="145">
        <v>169</v>
      </c>
      <c r="B178" s="8" t="s">
        <v>1287</v>
      </c>
      <c r="C178" s="146" t="s">
        <v>1193</v>
      </c>
      <c r="D178" s="147" t="s">
        <v>1194</v>
      </c>
      <c r="E178" s="145" t="s">
        <v>148</v>
      </c>
      <c r="F178" s="148">
        <v>58.93</v>
      </c>
      <c r="G178" s="148"/>
      <c r="H178" s="148"/>
      <c r="I178" s="148"/>
    </row>
    <row r="179" s="129" customFormat="1" ht="104" spans="1:9">
      <c r="A179" s="145">
        <v>170</v>
      </c>
      <c r="B179" s="8" t="s">
        <v>1288</v>
      </c>
      <c r="C179" s="146" t="s">
        <v>1196</v>
      </c>
      <c r="D179" s="147" t="s">
        <v>1197</v>
      </c>
      <c r="E179" s="145" t="s">
        <v>148</v>
      </c>
      <c r="F179" s="148">
        <v>12.23</v>
      </c>
      <c r="G179" s="148"/>
      <c r="H179" s="148"/>
      <c r="I179" s="148"/>
    </row>
    <row r="180" s="129" customFormat="1" ht="117" spans="1:9">
      <c r="A180" s="145">
        <v>171</v>
      </c>
      <c r="B180" s="8" t="s">
        <v>1289</v>
      </c>
      <c r="C180" s="146" t="s">
        <v>1138</v>
      </c>
      <c r="D180" s="147" t="s">
        <v>1139</v>
      </c>
      <c r="E180" s="145" t="s">
        <v>148</v>
      </c>
      <c r="F180" s="148">
        <v>13.21</v>
      </c>
      <c r="G180" s="148"/>
      <c r="H180" s="148"/>
      <c r="I180" s="148"/>
    </row>
    <row r="181" s="129" customFormat="1" ht="117" spans="1:9">
      <c r="A181" s="145">
        <v>172</v>
      </c>
      <c r="B181" s="8" t="s">
        <v>1290</v>
      </c>
      <c r="C181" s="146" t="s">
        <v>1138</v>
      </c>
      <c r="D181" s="147" t="s">
        <v>1141</v>
      </c>
      <c r="E181" s="145" t="s">
        <v>148</v>
      </c>
      <c r="F181" s="148">
        <v>8.81</v>
      </c>
      <c r="G181" s="148"/>
      <c r="H181" s="148"/>
      <c r="I181" s="148"/>
    </row>
    <row r="182" s="129" customFormat="1" ht="117" spans="1:9">
      <c r="A182" s="145">
        <v>173</v>
      </c>
      <c r="B182" s="8" t="s">
        <v>1291</v>
      </c>
      <c r="C182" s="146" t="s">
        <v>1138</v>
      </c>
      <c r="D182" s="147" t="s">
        <v>1143</v>
      </c>
      <c r="E182" s="145" t="s">
        <v>148</v>
      </c>
      <c r="F182" s="148">
        <v>22.02</v>
      </c>
      <c r="G182" s="148"/>
      <c r="H182" s="148"/>
      <c r="I182" s="148"/>
    </row>
    <row r="183" s="129" customFormat="1" ht="117" spans="1:9">
      <c r="A183" s="145">
        <v>174</v>
      </c>
      <c r="B183" s="8" t="s">
        <v>1292</v>
      </c>
      <c r="C183" s="146" t="s">
        <v>1138</v>
      </c>
      <c r="D183" s="147" t="s">
        <v>1145</v>
      </c>
      <c r="E183" s="145" t="s">
        <v>148</v>
      </c>
      <c r="F183" s="148">
        <v>176.17</v>
      </c>
      <c r="G183" s="148"/>
      <c r="H183" s="148"/>
      <c r="I183" s="148"/>
    </row>
    <row r="184" s="129" customFormat="1" ht="130" spans="1:9">
      <c r="A184" s="145">
        <v>175</v>
      </c>
      <c r="B184" s="8" t="s">
        <v>1293</v>
      </c>
      <c r="C184" s="146" t="s">
        <v>1147</v>
      </c>
      <c r="D184" s="147" t="s">
        <v>1148</v>
      </c>
      <c r="E184" s="145" t="s">
        <v>148</v>
      </c>
      <c r="F184" s="148">
        <v>0.4</v>
      </c>
      <c r="G184" s="148"/>
      <c r="H184" s="148"/>
      <c r="I184" s="148"/>
    </row>
    <row r="185" s="129" customFormat="1" ht="130" spans="1:9">
      <c r="A185" s="145">
        <v>176</v>
      </c>
      <c r="B185" s="8" t="s">
        <v>1294</v>
      </c>
      <c r="C185" s="146" t="s">
        <v>1147</v>
      </c>
      <c r="D185" s="147" t="s">
        <v>1150</v>
      </c>
      <c r="E185" s="145" t="s">
        <v>148</v>
      </c>
      <c r="F185" s="148">
        <v>0.27</v>
      </c>
      <c r="G185" s="148"/>
      <c r="H185" s="148"/>
      <c r="I185" s="148"/>
    </row>
    <row r="186" s="129" customFormat="1" ht="130" spans="1:9">
      <c r="A186" s="145">
        <v>177</v>
      </c>
      <c r="B186" s="8" t="s">
        <v>1295</v>
      </c>
      <c r="C186" s="146" t="s">
        <v>1147</v>
      </c>
      <c r="D186" s="147" t="s">
        <v>1152</v>
      </c>
      <c r="E186" s="145" t="s">
        <v>148</v>
      </c>
      <c r="F186" s="148">
        <v>0.67</v>
      </c>
      <c r="G186" s="148"/>
      <c r="H186" s="148"/>
      <c r="I186" s="148"/>
    </row>
    <row r="187" s="129" customFormat="1" ht="130" spans="1:9">
      <c r="A187" s="145">
        <v>178</v>
      </c>
      <c r="B187" s="8" t="s">
        <v>1296</v>
      </c>
      <c r="C187" s="146" t="s">
        <v>1147</v>
      </c>
      <c r="D187" s="147" t="s">
        <v>1154</v>
      </c>
      <c r="E187" s="145" t="s">
        <v>148</v>
      </c>
      <c r="F187" s="148">
        <v>5.38</v>
      </c>
      <c r="G187" s="148"/>
      <c r="H187" s="148"/>
      <c r="I187" s="148"/>
    </row>
    <row r="188" s="129" customFormat="1" ht="13" spans="1:9">
      <c r="A188" s="145"/>
      <c r="B188" s="8" t="s">
        <v>1297</v>
      </c>
      <c r="C188" s="146" t="s">
        <v>11</v>
      </c>
      <c r="D188" s="147"/>
      <c r="E188" s="146"/>
      <c r="F188" s="148"/>
      <c r="G188" s="148"/>
      <c r="H188" s="151"/>
      <c r="I188" s="148"/>
    </row>
    <row r="189" s="129" customFormat="1" ht="117" spans="1:9">
      <c r="A189" s="145">
        <v>179</v>
      </c>
      <c r="B189" s="8" t="s">
        <v>1298</v>
      </c>
      <c r="C189" s="146" t="s">
        <v>1060</v>
      </c>
      <c r="D189" s="147" t="s">
        <v>1061</v>
      </c>
      <c r="E189" s="145" t="s">
        <v>148</v>
      </c>
      <c r="F189" s="148">
        <v>7.8</v>
      </c>
      <c r="G189" s="148"/>
      <c r="H189" s="148"/>
      <c r="I189" s="148"/>
    </row>
    <row r="190" s="129" customFormat="1" ht="117" spans="1:9">
      <c r="A190" s="145">
        <v>180</v>
      </c>
      <c r="B190" s="8" t="s">
        <v>1299</v>
      </c>
      <c r="C190" s="146" t="s">
        <v>1060</v>
      </c>
      <c r="D190" s="147" t="s">
        <v>1300</v>
      </c>
      <c r="E190" s="145" t="s">
        <v>148</v>
      </c>
      <c r="F190" s="148">
        <v>24.81</v>
      </c>
      <c r="G190" s="148"/>
      <c r="H190" s="148"/>
      <c r="I190" s="148"/>
    </row>
    <row r="191" s="129" customFormat="1" ht="117" spans="1:9">
      <c r="A191" s="145">
        <v>181</v>
      </c>
      <c r="B191" s="8" t="s">
        <v>1301</v>
      </c>
      <c r="C191" s="146" t="s">
        <v>1060</v>
      </c>
      <c r="D191" s="147" t="s">
        <v>1069</v>
      </c>
      <c r="E191" s="145" t="s">
        <v>148</v>
      </c>
      <c r="F191" s="148">
        <v>11.7</v>
      </c>
      <c r="G191" s="148"/>
      <c r="H191" s="148"/>
      <c r="I191" s="148"/>
    </row>
    <row r="192" s="129" customFormat="1" ht="117" spans="1:9">
      <c r="A192" s="145">
        <v>182</v>
      </c>
      <c r="B192" s="8" t="s">
        <v>1302</v>
      </c>
      <c r="C192" s="146" t="s">
        <v>1060</v>
      </c>
      <c r="D192" s="147" t="s">
        <v>1303</v>
      </c>
      <c r="E192" s="145" t="s">
        <v>148</v>
      </c>
      <c r="F192" s="148">
        <v>37.2</v>
      </c>
      <c r="G192" s="148"/>
      <c r="H192" s="148"/>
      <c r="I192" s="148"/>
    </row>
    <row r="193" s="129" customFormat="1" ht="104" spans="1:9">
      <c r="A193" s="145">
        <v>183</v>
      </c>
      <c r="B193" s="8" t="s">
        <v>1304</v>
      </c>
      <c r="C193" s="146" t="s">
        <v>1077</v>
      </c>
      <c r="D193" s="147" t="s">
        <v>1078</v>
      </c>
      <c r="E193" s="145" t="s">
        <v>148</v>
      </c>
      <c r="F193" s="148">
        <v>118.92</v>
      </c>
      <c r="G193" s="148"/>
      <c r="H193" s="148"/>
      <c r="I193" s="148"/>
    </row>
    <row r="194" s="129" customFormat="1" ht="104" spans="1:9">
      <c r="A194" s="145">
        <v>184</v>
      </c>
      <c r="B194" s="8" t="s">
        <v>1305</v>
      </c>
      <c r="C194" s="146" t="s">
        <v>1080</v>
      </c>
      <c r="D194" s="147" t="s">
        <v>1081</v>
      </c>
      <c r="E194" s="145" t="s">
        <v>148</v>
      </c>
      <c r="F194" s="148">
        <v>48.34</v>
      </c>
      <c r="G194" s="148"/>
      <c r="H194" s="148"/>
      <c r="I194" s="148"/>
    </row>
    <row r="195" s="129" customFormat="1" ht="117" spans="1:9">
      <c r="A195" s="145">
        <v>185</v>
      </c>
      <c r="B195" s="8" t="s">
        <v>1306</v>
      </c>
      <c r="C195" s="146" t="s">
        <v>1083</v>
      </c>
      <c r="D195" s="147" t="s">
        <v>1084</v>
      </c>
      <c r="E195" s="145" t="s">
        <v>148</v>
      </c>
      <c r="F195" s="148">
        <v>62.61</v>
      </c>
      <c r="G195" s="148"/>
      <c r="H195" s="148"/>
      <c r="I195" s="148"/>
    </row>
    <row r="196" s="129" customFormat="1" ht="117" spans="1:9">
      <c r="A196" s="145">
        <v>186</v>
      </c>
      <c r="B196" s="8" t="s">
        <v>1307</v>
      </c>
      <c r="C196" s="146" t="s">
        <v>1083</v>
      </c>
      <c r="D196" s="147" t="s">
        <v>1308</v>
      </c>
      <c r="E196" s="145" t="s">
        <v>148</v>
      </c>
      <c r="F196" s="148">
        <v>1763.88</v>
      </c>
      <c r="G196" s="148"/>
      <c r="H196" s="148"/>
      <c r="I196" s="148"/>
    </row>
    <row r="197" s="129" customFormat="1" ht="117" spans="1:9">
      <c r="A197" s="145">
        <v>187</v>
      </c>
      <c r="B197" s="8" t="s">
        <v>1309</v>
      </c>
      <c r="C197" s="146" t="s">
        <v>1092</v>
      </c>
      <c r="D197" s="147" t="s">
        <v>1093</v>
      </c>
      <c r="E197" s="145" t="s">
        <v>148</v>
      </c>
      <c r="F197" s="148">
        <v>3867.38</v>
      </c>
      <c r="G197" s="148"/>
      <c r="H197" s="148"/>
      <c r="I197" s="148"/>
    </row>
    <row r="198" s="129" customFormat="1" ht="117" spans="1:9">
      <c r="A198" s="145">
        <v>188</v>
      </c>
      <c r="B198" s="8" t="s">
        <v>1310</v>
      </c>
      <c r="C198" s="146" t="s">
        <v>1092</v>
      </c>
      <c r="D198" s="147" t="s">
        <v>1311</v>
      </c>
      <c r="E198" s="145" t="s">
        <v>148</v>
      </c>
      <c r="F198" s="148">
        <v>9023.89</v>
      </c>
      <c r="G198" s="148"/>
      <c r="H198" s="148"/>
      <c r="I198" s="148"/>
    </row>
    <row r="199" s="129" customFormat="1" ht="117" spans="1:9">
      <c r="A199" s="145">
        <v>189</v>
      </c>
      <c r="B199" s="8" t="s">
        <v>1312</v>
      </c>
      <c r="C199" s="146" t="s">
        <v>1109</v>
      </c>
      <c r="D199" s="147" t="s">
        <v>1110</v>
      </c>
      <c r="E199" s="145" t="s">
        <v>148</v>
      </c>
      <c r="F199" s="148">
        <v>1359.35</v>
      </c>
      <c r="G199" s="148"/>
      <c r="H199" s="148"/>
      <c r="I199" s="148"/>
    </row>
    <row r="200" s="129" customFormat="1" ht="117" spans="1:9">
      <c r="A200" s="145">
        <v>190</v>
      </c>
      <c r="B200" s="8" t="s">
        <v>1313</v>
      </c>
      <c r="C200" s="146" t="s">
        <v>1109</v>
      </c>
      <c r="D200" s="147" t="s">
        <v>1314</v>
      </c>
      <c r="E200" s="145" t="s">
        <v>148</v>
      </c>
      <c r="F200" s="148">
        <v>3171.83</v>
      </c>
      <c r="G200" s="148"/>
      <c r="H200" s="148"/>
      <c r="I200" s="148"/>
    </row>
    <row r="201" s="129" customFormat="1" ht="117" spans="1:9">
      <c r="A201" s="145">
        <v>191</v>
      </c>
      <c r="B201" s="8" t="s">
        <v>1315</v>
      </c>
      <c r="C201" s="146" t="s">
        <v>1118</v>
      </c>
      <c r="D201" s="147" t="s">
        <v>1119</v>
      </c>
      <c r="E201" s="145" t="s">
        <v>148</v>
      </c>
      <c r="F201" s="148">
        <v>580.04</v>
      </c>
      <c r="G201" s="148"/>
      <c r="H201" s="148"/>
      <c r="I201" s="148"/>
    </row>
    <row r="202" s="129" customFormat="1" ht="117" spans="1:9">
      <c r="A202" s="145">
        <v>192</v>
      </c>
      <c r="B202" s="8" t="s">
        <v>1316</v>
      </c>
      <c r="C202" s="146" t="s">
        <v>1118</v>
      </c>
      <c r="D202" s="147" t="s">
        <v>1317</v>
      </c>
      <c r="E202" s="145" t="s">
        <v>148</v>
      </c>
      <c r="F202" s="148">
        <v>1353.43</v>
      </c>
      <c r="G202" s="148"/>
      <c r="H202" s="148"/>
      <c r="I202" s="148"/>
    </row>
    <row r="203" s="129" customFormat="1" ht="117" spans="1:9">
      <c r="A203" s="145">
        <v>193</v>
      </c>
      <c r="B203" s="8" t="s">
        <v>1318</v>
      </c>
      <c r="C203" s="146" t="s">
        <v>1118</v>
      </c>
      <c r="D203" s="147" t="s">
        <v>1127</v>
      </c>
      <c r="E203" s="145" t="s">
        <v>148</v>
      </c>
      <c r="F203" s="148">
        <v>708.94</v>
      </c>
      <c r="G203" s="148"/>
      <c r="H203" s="148"/>
      <c r="I203" s="148"/>
    </row>
    <row r="204" s="129" customFormat="1" ht="117" spans="1:9">
      <c r="A204" s="145">
        <v>194</v>
      </c>
      <c r="B204" s="8" t="s">
        <v>1319</v>
      </c>
      <c r="C204" s="146" t="s">
        <v>1118</v>
      </c>
      <c r="D204" s="147" t="s">
        <v>1320</v>
      </c>
      <c r="E204" s="145" t="s">
        <v>148</v>
      </c>
      <c r="F204" s="148">
        <v>1654.2</v>
      </c>
      <c r="G204" s="148"/>
      <c r="H204" s="148"/>
      <c r="I204" s="148"/>
    </row>
    <row r="205" s="129" customFormat="1" ht="104" spans="1:9">
      <c r="A205" s="145">
        <v>195</v>
      </c>
      <c r="B205" s="8" t="s">
        <v>1321</v>
      </c>
      <c r="C205" s="146" t="s">
        <v>1135</v>
      </c>
      <c r="D205" s="147" t="s">
        <v>1136</v>
      </c>
      <c r="E205" s="145" t="s">
        <v>148</v>
      </c>
      <c r="F205" s="148">
        <v>194.58</v>
      </c>
      <c r="G205" s="148"/>
      <c r="H205" s="148"/>
      <c r="I205" s="148"/>
    </row>
    <row r="206" s="129" customFormat="1" ht="104" spans="1:9">
      <c r="A206" s="145">
        <v>196</v>
      </c>
      <c r="B206" s="8" t="s">
        <v>1322</v>
      </c>
      <c r="C206" s="146" t="s">
        <v>1193</v>
      </c>
      <c r="D206" s="147" t="s">
        <v>1194</v>
      </c>
      <c r="E206" s="145" t="s">
        <v>148</v>
      </c>
      <c r="F206" s="148">
        <v>6.27</v>
      </c>
      <c r="G206" s="148"/>
      <c r="H206" s="148"/>
      <c r="I206" s="148"/>
    </row>
    <row r="207" s="129" customFormat="1" ht="104" spans="1:9">
      <c r="A207" s="145">
        <v>197</v>
      </c>
      <c r="B207" s="8" t="s">
        <v>1323</v>
      </c>
      <c r="C207" s="146" t="s">
        <v>1324</v>
      </c>
      <c r="D207" s="147" t="s">
        <v>1325</v>
      </c>
      <c r="E207" s="145" t="s">
        <v>148</v>
      </c>
      <c r="F207" s="148">
        <v>1004.11</v>
      </c>
      <c r="G207" s="148"/>
      <c r="H207" s="148"/>
      <c r="I207" s="148"/>
    </row>
    <row r="208" s="129" customFormat="1" ht="117" spans="1:9">
      <c r="A208" s="145">
        <v>198</v>
      </c>
      <c r="B208" s="8" t="s">
        <v>1326</v>
      </c>
      <c r="C208" s="146" t="s">
        <v>1327</v>
      </c>
      <c r="D208" s="147" t="s">
        <v>1328</v>
      </c>
      <c r="E208" s="145" t="s">
        <v>148</v>
      </c>
      <c r="F208" s="148">
        <v>409.31</v>
      </c>
      <c r="G208" s="148"/>
      <c r="H208" s="148"/>
      <c r="I208" s="148"/>
    </row>
    <row r="209" s="129" customFormat="1" ht="104" spans="1:9">
      <c r="A209" s="145">
        <v>199</v>
      </c>
      <c r="B209" s="8" t="s">
        <v>1329</v>
      </c>
      <c r="C209" s="146" t="s">
        <v>1330</v>
      </c>
      <c r="D209" s="147" t="s">
        <v>1331</v>
      </c>
      <c r="E209" s="145" t="s">
        <v>148</v>
      </c>
      <c r="F209" s="148">
        <v>233.14</v>
      </c>
      <c r="G209" s="148"/>
      <c r="H209" s="148"/>
      <c r="I209" s="148"/>
    </row>
    <row r="210" s="129" customFormat="1" ht="117" spans="1:9">
      <c r="A210" s="145">
        <v>200</v>
      </c>
      <c r="B210" s="8" t="s">
        <v>1332</v>
      </c>
      <c r="C210" s="146" t="s">
        <v>1333</v>
      </c>
      <c r="D210" s="147" t="s">
        <v>1334</v>
      </c>
      <c r="E210" s="145" t="s">
        <v>148</v>
      </c>
      <c r="F210" s="148">
        <v>22327.77</v>
      </c>
      <c r="G210" s="148"/>
      <c r="H210" s="148"/>
      <c r="I210" s="148"/>
    </row>
    <row r="211" s="129" customFormat="1" ht="117" spans="1:9">
      <c r="A211" s="145">
        <v>201</v>
      </c>
      <c r="B211" s="8" t="s">
        <v>1335</v>
      </c>
      <c r="C211" s="146" t="s">
        <v>1336</v>
      </c>
      <c r="D211" s="147" t="s">
        <v>1337</v>
      </c>
      <c r="E211" s="145" t="s">
        <v>148</v>
      </c>
      <c r="F211" s="148">
        <v>81507.12</v>
      </c>
      <c r="G211" s="148"/>
      <c r="H211" s="148"/>
      <c r="I211" s="148"/>
    </row>
    <row r="212" s="129" customFormat="1" ht="117" spans="1:9">
      <c r="A212" s="145">
        <v>202</v>
      </c>
      <c r="B212" s="8" t="s">
        <v>1338</v>
      </c>
      <c r="C212" s="146" t="s">
        <v>1339</v>
      </c>
      <c r="D212" s="147" t="s">
        <v>1340</v>
      </c>
      <c r="E212" s="145" t="s">
        <v>148</v>
      </c>
      <c r="F212" s="148">
        <v>43957.6</v>
      </c>
      <c r="G212" s="148"/>
      <c r="H212" s="148"/>
      <c r="I212" s="148"/>
    </row>
    <row r="213" s="129" customFormat="1" ht="104" spans="1:9">
      <c r="A213" s="145">
        <v>203</v>
      </c>
      <c r="B213" s="8" t="s">
        <v>1341</v>
      </c>
      <c r="C213" s="146" t="s">
        <v>1342</v>
      </c>
      <c r="D213" s="147" t="s">
        <v>1343</v>
      </c>
      <c r="E213" s="145" t="s">
        <v>148</v>
      </c>
      <c r="F213" s="148">
        <v>58477.98</v>
      </c>
      <c r="G213" s="148"/>
      <c r="H213" s="148"/>
      <c r="I213" s="148"/>
    </row>
    <row r="214" s="129" customFormat="1" ht="104" spans="1:9">
      <c r="A214" s="145">
        <v>204</v>
      </c>
      <c r="B214" s="8" t="s">
        <v>1344</v>
      </c>
      <c r="C214" s="146" t="s">
        <v>1345</v>
      </c>
      <c r="D214" s="147" t="s">
        <v>1346</v>
      </c>
      <c r="E214" s="145" t="s">
        <v>148</v>
      </c>
      <c r="F214" s="148">
        <v>1230.31</v>
      </c>
      <c r="G214" s="148"/>
      <c r="H214" s="148"/>
      <c r="I214" s="148"/>
    </row>
    <row r="215" s="129" customFormat="1" ht="13" spans="1:9">
      <c r="A215" s="145"/>
      <c r="B215" s="8" t="s">
        <v>1347</v>
      </c>
      <c r="C215" s="146" t="s">
        <v>12</v>
      </c>
      <c r="D215" s="147"/>
      <c r="E215" s="146"/>
      <c r="F215" s="148"/>
      <c r="G215" s="148"/>
      <c r="H215" s="148"/>
      <c r="I215" s="148"/>
    </row>
    <row r="216" s="129" customFormat="1" ht="117" spans="1:9">
      <c r="A216" s="145">
        <v>205</v>
      </c>
      <c r="B216" s="8" t="s">
        <v>1348</v>
      </c>
      <c r="C216" s="146" t="s">
        <v>1060</v>
      </c>
      <c r="D216" s="147" t="s">
        <v>1061</v>
      </c>
      <c r="E216" s="145" t="s">
        <v>148</v>
      </c>
      <c r="F216" s="148">
        <v>57.85</v>
      </c>
      <c r="G216" s="148"/>
      <c r="H216" s="148"/>
      <c r="I216" s="148"/>
    </row>
    <row r="217" s="129" customFormat="1" ht="117" spans="1:9">
      <c r="A217" s="145">
        <v>206</v>
      </c>
      <c r="B217" s="8" t="s">
        <v>1349</v>
      </c>
      <c r="C217" s="146" t="s">
        <v>1060</v>
      </c>
      <c r="D217" s="147" t="s">
        <v>1300</v>
      </c>
      <c r="E217" s="145" t="s">
        <v>148</v>
      </c>
      <c r="F217" s="148">
        <v>18.11</v>
      </c>
      <c r="G217" s="148"/>
      <c r="H217" s="148"/>
      <c r="I217" s="148"/>
    </row>
    <row r="218" s="129" customFormat="1" ht="117" spans="1:9">
      <c r="A218" s="145">
        <v>207</v>
      </c>
      <c r="B218" s="8" t="s">
        <v>1350</v>
      </c>
      <c r="C218" s="146" t="s">
        <v>1060</v>
      </c>
      <c r="D218" s="147" t="s">
        <v>1069</v>
      </c>
      <c r="E218" s="145" t="s">
        <v>148</v>
      </c>
      <c r="F218" s="148">
        <v>86.76</v>
      </c>
      <c r="G218" s="148"/>
      <c r="H218" s="148"/>
      <c r="I218" s="148"/>
    </row>
    <row r="219" s="129" customFormat="1" ht="117" spans="1:9">
      <c r="A219" s="145">
        <v>208</v>
      </c>
      <c r="B219" s="8" t="s">
        <v>1351</v>
      </c>
      <c r="C219" s="146" t="s">
        <v>1060</v>
      </c>
      <c r="D219" s="147" t="s">
        <v>1303</v>
      </c>
      <c r="E219" s="145" t="s">
        <v>148</v>
      </c>
      <c r="F219" s="148">
        <v>27.17</v>
      </c>
      <c r="G219" s="148"/>
      <c r="H219" s="148"/>
      <c r="I219" s="148"/>
    </row>
    <row r="220" s="129" customFormat="1" ht="104" spans="1:9">
      <c r="A220" s="145">
        <v>209</v>
      </c>
      <c r="B220" s="8" t="s">
        <v>1352</v>
      </c>
      <c r="C220" s="146" t="s">
        <v>1077</v>
      </c>
      <c r="D220" s="147" t="s">
        <v>1078</v>
      </c>
      <c r="E220" s="145" t="s">
        <v>148</v>
      </c>
      <c r="F220" s="148">
        <v>142.34</v>
      </c>
      <c r="G220" s="148"/>
      <c r="H220" s="148"/>
      <c r="I220" s="148"/>
    </row>
    <row r="221" s="129" customFormat="1" ht="104" spans="1:9">
      <c r="A221" s="145">
        <v>210</v>
      </c>
      <c r="B221" s="8" t="s">
        <v>1353</v>
      </c>
      <c r="C221" s="146" t="s">
        <v>1080</v>
      </c>
      <c r="D221" s="147" t="s">
        <v>1081</v>
      </c>
      <c r="E221" s="145" t="s">
        <v>148</v>
      </c>
      <c r="F221" s="148">
        <v>220.56</v>
      </c>
      <c r="G221" s="148"/>
      <c r="H221" s="148"/>
      <c r="I221" s="148"/>
    </row>
    <row r="222" s="129" customFormat="1" ht="117" spans="1:9">
      <c r="A222" s="145">
        <v>211</v>
      </c>
      <c r="B222" s="8" t="s">
        <v>1354</v>
      </c>
      <c r="C222" s="146" t="s">
        <v>1083</v>
      </c>
      <c r="D222" s="147" t="s">
        <v>1084</v>
      </c>
      <c r="E222" s="145" t="s">
        <v>148</v>
      </c>
      <c r="F222" s="148">
        <v>4050.39</v>
      </c>
      <c r="G222" s="148"/>
      <c r="H222" s="148"/>
      <c r="I222" s="148"/>
    </row>
    <row r="223" s="129" customFormat="1" ht="117" spans="1:9">
      <c r="A223" s="145">
        <v>212</v>
      </c>
      <c r="B223" s="8" t="s">
        <v>1355</v>
      </c>
      <c r="C223" s="146" t="s">
        <v>1083</v>
      </c>
      <c r="D223" s="147" t="s">
        <v>1308</v>
      </c>
      <c r="E223" s="145" t="s">
        <v>148</v>
      </c>
      <c r="F223" s="148">
        <v>28.93</v>
      </c>
      <c r="G223" s="148"/>
      <c r="H223" s="148"/>
      <c r="I223" s="148"/>
    </row>
    <row r="224" s="129" customFormat="1" ht="117" spans="1:9">
      <c r="A224" s="145">
        <v>213</v>
      </c>
      <c r="B224" s="8" t="s">
        <v>1356</v>
      </c>
      <c r="C224" s="146" t="s">
        <v>1092</v>
      </c>
      <c r="D224" s="147" t="s">
        <v>1093</v>
      </c>
      <c r="E224" s="145" t="s">
        <v>148</v>
      </c>
      <c r="F224" s="148">
        <v>15689.36</v>
      </c>
      <c r="G224" s="148"/>
      <c r="H224" s="148"/>
      <c r="I224" s="148"/>
    </row>
    <row r="225" s="129" customFormat="1" ht="117" spans="1:9">
      <c r="A225" s="145">
        <v>214</v>
      </c>
      <c r="B225" s="8" t="s">
        <v>1357</v>
      </c>
      <c r="C225" s="146" t="s">
        <v>1092</v>
      </c>
      <c r="D225" s="147" t="s">
        <v>1311</v>
      </c>
      <c r="E225" s="145" t="s">
        <v>148</v>
      </c>
      <c r="F225" s="148">
        <v>3348.91</v>
      </c>
      <c r="G225" s="148"/>
      <c r="H225" s="148"/>
      <c r="I225" s="148"/>
    </row>
    <row r="226" s="129" customFormat="1" ht="117" spans="1:9">
      <c r="A226" s="145">
        <v>215</v>
      </c>
      <c r="B226" s="8" t="s">
        <v>1358</v>
      </c>
      <c r="C226" s="146" t="s">
        <v>1109</v>
      </c>
      <c r="D226" s="147" t="s">
        <v>1110</v>
      </c>
      <c r="E226" s="145" t="s">
        <v>148</v>
      </c>
      <c r="F226" s="148">
        <v>11480.45</v>
      </c>
      <c r="G226" s="148"/>
      <c r="H226" s="148"/>
      <c r="I226" s="148"/>
    </row>
    <row r="227" s="129" customFormat="1" ht="117" spans="1:9">
      <c r="A227" s="145">
        <v>216</v>
      </c>
      <c r="B227" s="8" t="s">
        <v>1359</v>
      </c>
      <c r="C227" s="146" t="s">
        <v>1109</v>
      </c>
      <c r="D227" s="147" t="s">
        <v>1314</v>
      </c>
      <c r="E227" s="145" t="s">
        <v>148</v>
      </c>
      <c r="F227" s="148">
        <v>473.02</v>
      </c>
      <c r="G227" s="148"/>
      <c r="H227" s="148"/>
      <c r="I227" s="148"/>
    </row>
    <row r="228" s="129" customFormat="1" ht="117" spans="1:9">
      <c r="A228" s="145">
        <v>217</v>
      </c>
      <c r="B228" s="8" t="s">
        <v>1360</v>
      </c>
      <c r="C228" s="146" t="s">
        <v>1118</v>
      </c>
      <c r="D228" s="147" t="s">
        <v>1119</v>
      </c>
      <c r="E228" s="145" t="s">
        <v>148</v>
      </c>
      <c r="F228" s="148">
        <v>7476.08</v>
      </c>
      <c r="G228" s="148"/>
      <c r="H228" s="148"/>
      <c r="I228" s="148"/>
    </row>
    <row r="229" s="129" customFormat="1" ht="117" spans="1:9">
      <c r="A229" s="145">
        <v>218</v>
      </c>
      <c r="B229" s="8" t="s">
        <v>1361</v>
      </c>
      <c r="C229" s="146" t="s">
        <v>1118</v>
      </c>
      <c r="D229" s="147" t="s">
        <v>1317</v>
      </c>
      <c r="E229" s="145" t="s">
        <v>148</v>
      </c>
      <c r="F229" s="148">
        <v>475.27</v>
      </c>
      <c r="G229" s="148"/>
      <c r="H229" s="148"/>
      <c r="I229" s="148"/>
    </row>
    <row r="230" s="129" customFormat="1" ht="117" spans="1:9">
      <c r="A230" s="145">
        <v>219</v>
      </c>
      <c r="B230" s="8" t="s">
        <v>1362</v>
      </c>
      <c r="C230" s="146" t="s">
        <v>1118</v>
      </c>
      <c r="D230" s="147" t="s">
        <v>1127</v>
      </c>
      <c r="E230" s="145" t="s">
        <v>148</v>
      </c>
      <c r="F230" s="148">
        <v>3204.03</v>
      </c>
      <c r="G230" s="148"/>
      <c r="H230" s="148"/>
      <c r="I230" s="148"/>
    </row>
    <row r="231" s="129" customFormat="1" ht="117" spans="1:9">
      <c r="A231" s="145">
        <v>220</v>
      </c>
      <c r="B231" s="8" t="s">
        <v>1363</v>
      </c>
      <c r="C231" s="146" t="s">
        <v>1118</v>
      </c>
      <c r="D231" s="147" t="s">
        <v>1320</v>
      </c>
      <c r="E231" s="145" t="s">
        <v>148</v>
      </c>
      <c r="F231" s="148">
        <v>203.69</v>
      </c>
      <c r="G231" s="148"/>
      <c r="H231" s="148"/>
      <c r="I231" s="148"/>
    </row>
    <row r="232" s="129" customFormat="1" ht="104" spans="1:9">
      <c r="A232" s="145">
        <v>221</v>
      </c>
      <c r="B232" s="8" t="s">
        <v>1364</v>
      </c>
      <c r="C232" s="146" t="s">
        <v>1135</v>
      </c>
      <c r="D232" s="147" t="s">
        <v>1136</v>
      </c>
      <c r="E232" s="145" t="s">
        <v>148</v>
      </c>
      <c r="F232" s="148">
        <v>409.83</v>
      </c>
      <c r="G232" s="148"/>
      <c r="H232" s="148"/>
      <c r="I232" s="148"/>
    </row>
    <row r="233" s="129" customFormat="1" ht="104" spans="1:9">
      <c r="A233" s="145">
        <v>222</v>
      </c>
      <c r="B233" s="8" t="s">
        <v>1365</v>
      </c>
      <c r="C233" s="146" t="s">
        <v>1193</v>
      </c>
      <c r="D233" s="147" t="s">
        <v>1194</v>
      </c>
      <c r="E233" s="145" t="s">
        <v>148</v>
      </c>
      <c r="F233" s="148">
        <v>2299.22</v>
      </c>
      <c r="G233" s="148"/>
      <c r="H233" s="148"/>
      <c r="I233" s="148"/>
    </row>
    <row r="234" s="129" customFormat="1" ht="104" spans="1:9">
      <c r="A234" s="145">
        <v>223</v>
      </c>
      <c r="B234" s="8" t="s">
        <v>1366</v>
      </c>
      <c r="C234" s="146" t="s">
        <v>1324</v>
      </c>
      <c r="D234" s="147" t="s">
        <v>1325</v>
      </c>
      <c r="E234" s="145" t="s">
        <v>148</v>
      </c>
      <c r="F234" s="148">
        <v>2932.72</v>
      </c>
      <c r="G234" s="148"/>
      <c r="H234" s="148"/>
      <c r="I234" s="148"/>
    </row>
    <row r="235" s="129" customFormat="1" ht="117" spans="1:9">
      <c r="A235" s="145">
        <v>224</v>
      </c>
      <c r="B235" s="8" t="s">
        <v>1367</v>
      </c>
      <c r="C235" s="146" t="s">
        <v>1327</v>
      </c>
      <c r="D235" s="147" t="s">
        <v>1328</v>
      </c>
      <c r="E235" s="145" t="s">
        <v>148</v>
      </c>
      <c r="F235" s="148">
        <v>148.74</v>
      </c>
      <c r="G235" s="148"/>
      <c r="H235" s="148"/>
      <c r="I235" s="148"/>
    </row>
    <row r="236" s="129" customFormat="1" ht="104" spans="1:9">
      <c r="A236" s="145">
        <v>225</v>
      </c>
      <c r="B236" s="8" t="s">
        <v>1368</v>
      </c>
      <c r="C236" s="146" t="s">
        <v>1196</v>
      </c>
      <c r="D236" s="147" t="s">
        <v>1197</v>
      </c>
      <c r="E236" s="145" t="s">
        <v>148</v>
      </c>
      <c r="F236" s="148">
        <v>11.05</v>
      </c>
      <c r="G236" s="148"/>
      <c r="H236" s="148"/>
      <c r="I236" s="148"/>
    </row>
    <row r="237" s="129" customFormat="1" ht="104" spans="1:9">
      <c r="A237" s="145">
        <v>226</v>
      </c>
      <c r="B237" s="8" t="s">
        <v>1369</v>
      </c>
      <c r="C237" s="146" t="s">
        <v>1330</v>
      </c>
      <c r="D237" s="147" t="s">
        <v>1331</v>
      </c>
      <c r="E237" s="145" t="s">
        <v>148</v>
      </c>
      <c r="F237" s="148">
        <v>52.84</v>
      </c>
      <c r="G237" s="148"/>
      <c r="H237" s="148"/>
      <c r="I237" s="148"/>
    </row>
    <row r="238" s="129" customFormat="1" ht="26" spans="1:9">
      <c r="A238" s="145"/>
      <c r="B238" s="8" t="s">
        <v>1370</v>
      </c>
      <c r="C238" s="146" t="s">
        <v>790</v>
      </c>
      <c r="D238" s="147"/>
      <c r="E238" s="146"/>
      <c r="F238" s="148"/>
      <c r="G238" s="148"/>
      <c r="H238" s="148"/>
      <c r="I238" s="148"/>
    </row>
    <row r="239" s="129" customFormat="1" ht="117" spans="1:9">
      <c r="A239" s="145">
        <v>227</v>
      </c>
      <c r="B239" s="8" t="s">
        <v>1371</v>
      </c>
      <c r="C239" s="146" t="s">
        <v>1060</v>
      </c>
      <c r="D239" s="147" t="s">
        <v>1061</v>
      </c>
      <c r="E239" s="145" t="s">
        <v>148</v>
      </c>
      <c r="F239" s="148">
        <v>0.35</v>
      </c>
      <c r="G239" s="148"/>
      <c r="H239" s="148"/>
      <c r="I239" s="148"/>
    </row>
    <row r="240" s="129" customFormat="1" ht="117" spans="1:9">
      <c r="A240" s="145">
        <v>228</v>
      </c>
      <c r="B240" s="8" t="s">
        <v>1372</v>
      </c>
      <c r="C240" s="146" t="s">
        <v>1060</v>
      </c>
      <c r="D240" s="147" t="s">
        <v>1063</v>
      </c>
      <c r="E240" s="145" t="s">
        <v>148</v>
      </c>
      <c r="F240" s="148">
        <v>39.96</v>
      </c>
      <c r="G240" s="148"/>
      <c r="H240" s="148"/>
      <c r="I240" s="148"/>
    </row>
    <row r="241" s="129" customFormat="1" ht="117" spans="1:9">
      <c r="A241" s="145">
        <v>229</v>
      </c>
      <c r="B241" s="8" t="s">
        <v>1373</v>
      </c>
      <c r="C241" s="146" t="s">
        <v>1060</v>
      </c>
      <c r="D241" s="147" t="s">
        <v>1065</v>
      </c>
      <c r="E241" s="145" t="s">
        <v>148</v>
      </c>
      <c r="F241" s="148">
        <v>72.31</v>
      </c>
      <c r="G241" s="148"/>
      <c r="H241" s="148"/>
      <c r="I241" s="148"/>
    </row>
    <row r="242" s="129" customFormat="1" ht="117" spans="1:9">
      <c r="A242" s="145">
        <v>230</v>
      </c>
      <c r="B242" s="8" t="s">
        <v>1374</v>
      </c>
      <c r="C242" s="146" t="s">
        <v>1060</v>
      </c>
      <c r="D242" s="147" t="s">
        <v>1069</v>
      </c>
      <c r="E242" s="145" t="s">
        <v>148</v>
      </c>
      <c r="F242" s="148">
        <v>1.04</v>
      </c>
      <c r="G242" s="148"/>
      <c r="H242" s="148"/>
      <c r="I242" s="148"/>
    </row>
    <row r="243" s="129" customFormat="1" ht="117" spans="1:9">
      <c r="A243" s="145">
        <v>231</v>
      </c>
      <c r="B243" s="8" t="s">
        <v>1375</v>
      </c>
      <c r="C243" s="146" t="s">
        <v>1060</v>
      </c>
      <c r="D243" s="147" t="s">
        <v>1071</v>
      </c>
      <c r="E243" s="145" t="s">
        <v>148</v>
      </c>
      <c r="F243" s="148">
        <v>119.87</v>
      </c>
      <c r="G243" s="148"/>
      <c r="H243" s="148"/>
      <c r="I243" s="148"/>
    </row>
    <row r="244" s="129" customFormat="1" ht="117" spans="1:9">
      <c r="A244" s="145">
        <v>232</v>
      </c>
      <c r="B244" s="8" t="s">
        <v>1376</v>
      </c>
      <c r="C244" s="146" t="s">
        <v>1060</v>
      </c>
      <c r="D244" s="147" t="s">
        <v>1073</v>
      </c>
      <c r="E244" s="145" t="s">
        <v>148</v>
      </c>
      <c r="F244" s="148">
        <v>216.94</v>
      </c>
      <c r="G244" s="148"/>
      <c r="H244" s="148"/>
      <c r="I244" s="148"/>
    </row>
    <row r="245" s="129" customFormat="1" ht="104" spans="1:9">
      <c r="A245" s="145">
        <v>233</v>
      </c>
      <c r="B245" s="8" t="s">
        <v>1377</v>
      </c>
      <c r="C245" s="146" t="s">
        <v>1077</v>
      </c>
      <c r="D245" s="147" t="s">
        <v>1078</v>
      </c>
      <c r="E245" s="145" t="s">
        <v>148</v>
      </c>
      <c r="F245" s="148">
        <v>125.63</v>
      </c>
      <c r="G245" s="148"/>
      <c r="H245" s="148"/>
      <c r="I245" s="148"/>
    </row>
    <row r="246" s="129" customFormat="1" ht="104" spans="1:9">
      <c r="A246" s="145">
        <v>234</v>
      </c>
      <c r="B246" s="8" t="s">
        <v>1378</v>
      </c>
      <c r="C246" s="146" t="s">
        <v>1080</v>
      </c>
      <c r="D246" s="147" t="s">
        <v>1081</v>
      </c>
      <c r="E246" s="145" t="s">
        <v>148</v>
      </c>
      <c r="F246" s="148">
        <v>22.68</v>
      </c>
      <c r="G246" s="148"/>
      <c r="H246" s="148"/>
      <c r="I246" s="148"/>
    </row>
    <row r="247" s="129" customFormat="1" ht="117" spans="1:9">
      <c r="A247" s="145">
        <v>235</v>
      </c>
      <c r="B247" s="8" t="s">
        <v>1379</v>
      </c>
      <c r="C247" s="146" t="s">
        <v>1083</v>
      </c>
      <c r="D247" s="147" t="s">
        <v>1084</v>
      </c>
      <c r="E247" s="145" t="s">
        <v>148</v>
      </c>
      <c r="F247" s="148">
        <v>6.74</v>
      </c>
      <c r="G247" s="148"/>
      <c r="H247" s="148"/>
      <c r="I247" s="148"/>
    </row>
    <row r="248" s="129" customFormat="1" ht="117" spans="1:9">
      <c r="A248" s="145">
        <v>236</v>
      </c>
      <c r="B248" s="8" t="s">
        <v>1380</v>
      </c>
      <c r="C248" s="146" t="s">
        <v>1083</v>
      </c>
      <c r="D248" s="147" t="s">
        <v>1086</v>
      </c>
      <c r="E248" s="145" t="s">
        <v>148</v>
      </c>
      <c r="F248" s="148">
        <v>58.33</v>
      </c>
      <c r="G248" s="148"/>
      <c r="H248" s="148"/>
      <c r="I248" s="148"/>
    </row>
    <row r="249" s="129" customFormat="1" ht="117" spans="1:9">
      <c r="A249" s="145">
        <v>237</v>
      </c>
      <c r="B249" s="8" t="s">
        <v>1381</v>
      </c>
      <c r="C249" s="146" t="s">
        <v>1083</v>
      </c>
      <c r="D249" s="147" t="s">
        <v>1088</v>
      </c>
      <c r="E249" s="145" t="s">
        <v>148</v>
      </c>
      <c r="F249" s="148">
        <v>19.91</v>
      </c>
      <c r="G249" s="148"/>
      <c r="H249" s="148"/>
      <c r="I249" s="148"/>
    </row>
    <row r="250" s="129" customFormat="1" ht="117" spans="1:9">
      <c r="A250" s="145">
        <v>238</v>
      </c>
      <c r="B250" s="8" t="s">
        <v>1382</v>
      </c>
      <c r="C250" s="146" t="s">
        <v>1092</v>
      </c>
      <c r="D250" s="147" t="s">
        <v>1093</v>
      </c>
      <c r="E250" s="145" t="s">
        <v>148</v>
      </c>
      <c r="F250" s="148">
        <v>22.52</v>
      </c>
      <c r="G250" s="148"/>
      <c r="H250" s="148"/>
      <c r="I250" s="148"/>
    </row>
    <row r="251" s="129" customFormat="1" ht="117" spans="1:9">
      <c r="A251" s="145">
        <v>239</v>
      </c>
      <c r="B251" s="8" t="s">
        <v>1383</v>
      </c>
      <c r="C251" s="146" t="s">
        <v>1092</v>
      </c>
      <c r="D251" s="147" t="s">
        <v>1095</v>
      </c>
      <c r="E251" s="145" t="s">
        <v>148</v>
      </c>
      <c r="F251" s="148">
        <v>33.79</v>
      </c>
      <c r="G251" s="148"/>
      <c r="H251" s="148"/>
      <c r="I251" s="148"/>
    </row>
    <row r="252" s="129" customFormat="1" ht="117" spans="1:9">
      <c r="A252" s="145">
        <v>240</v>
      </c>
      <c r="B252" s="8" t="s">
        <v>1384</v>
      </c>
      <c r="C252" s="146" t="s">
        <v>1092</v>
      </c>
      <c r="D252" s="147" t="s">
        <v>1097</v>
      </c>
      <c r="E252" s="145" t="s">
        <v>148</v>
      </c>
      <c r="F252" s="148">
        <v>56.31</v>
      </c>
      <c r="G252" s="148"/>
      <c r="H252" s="148"/>
      <c r="I252" s="148"/>
    </row>
    <row r="253" s="129" customFormat="1" ht="117" spans="1:9">
      <c r="A253" s="145">
        <v>241</v>
      </c>
      <c r="B253" s="8" t="s">
        <v>1385</v>
      </c>
      <c r="C253" s="146" t="s">
        <v>1109</v>
      </c>
      <c r="D253" s="147" t="s">
        <v>1110</v>
      </c>
      <c r="E253" s="145" t="s">
        <v>148</v>
      </c>
      <c r="F253" s="148">
        <v>26.1</v>
      </c>
      <c r="G253" s="148"/>
      <c r="H253" s="148"/>
      <c r="I253" s="148"/>
    </row>
    <row r="254" s="129" customFormat="1" ht="117" spans="1:9">
      <c r="A254" s="145">
        <v>242</v>
      </c>
      <c r="B254" s="8" t="s">
        <v>1386</v>
      </c>
      <c r="C254" s="146" t="s">
        <v>1109</v>
      </c>
      <c r="D254" s="147" t="s">
        <v>1112</v>
      </c>
      <c r="E254" s="145" t="s">
        <v>148</v>
      </c>
      <c r="F254" s="148">
        <v>1867.92</v>
      </c>
      <c r="G254" s="148"/>
      <c r="H254" s="148"/>
      <c r="I254" s="148"/>
    </row>
    <row r="255" s="129" customFormat="1" ht="117" spans="1:9">
      <c r="A255" s="145">
        <v>243</v>
      </c>
      <c r="B255" s="8" t="s">
        <v>1387</v>
      </c>
      <c r="C255" s="146" t="s">
        <v>1109</v>
      </c>
      <c r="D255" s="147" t="s">
        <v>1114</v>
      </c>
      <c r="E255" s="145" t="s">
        <v>148</v>
      </c>
      <c r="F255" s="148">
        <v>168.04</v>
      </c>
      <c r="G255" s="148"/>
      <c r="H255" s="148"/>
      <c r="I255" s="148"/>
    </row>
    <row r="256" s="129" customFormat="1" ht="117" spans="1:9">
      <c r="A256" s="145">
        <v>244</v>
      </c>
      <c r="B256" s="8" t="s">
        <v>1388</v>
      </c>
      <c r="C256" s="146" t="s">
        <v>1118</v>
      </c>
      <c r="D256" s="147" t="s">
        <v>1119</v>
      </c>
      <c r="E256" s="145" t="s">
        <v>148</v>
      </c>
      <c r="F256" s="148">
        <v>5.8</v>
      </c>
      <c r="G256" s="148"/>
      <c r="H256" s="148"/>
      <c r="I256" s="148"/>
    </row>
    <row r="257" s="129" customFormat="1" ht="117" spans="1:9">
      <c r="A257" s="145">
        <v>245</v>
      </c>
      <c r="B257" s="8" t="s">
        <v>1389</v>
      </c>
      <c r="C257" s="146" t="s">
        <v>1118</v>
      </c>
      <c r="D257" s="147" t="s">
        <v>1121</v>
      </c>
      <c r="E257" s="145" t="s">
        <v>148</v>
      </c>
      <c r="F257" s="148">
        <v>76.99</v>
      </c>
      <c r="G257" s="148"/>
      <c r="H257" s="148"/>
      <c r="I257" s="148"/>
    </row>
    <row r="258" s="129" customFormat="1" ht="117" spans="1:9">
      <c r="A258" s="145">
        <v>246</v>
      </c>
      <c r="B258" s="8" t="s">
        <v>1390</v>
      </c>
      <c r="C258" s="146" t="s">
        <v>1118</v>
      </c>
      <c r="D258" s="147" t="s">
        <v>1123</v>
      </c>
      <c r="E258" s="145" t="s">
        <v>148</v>
      </c>
      <c r="F258" s="148">
        <v>46.23</v>
      </c>
      <c r="G258" s="148"/>
      <c r="H258" s="148"/>
      <c r="I258" s="148"/>
    </row>
    <row r="259" s="129" customFormat="1" ht="117" spans="1:9">
      <c r="A259" s="145">
        <v>247</v>
      </c>
      <c r="B259" s="8" t="s">
        <v>1391</v>
      </c>
      <c r="C259" s="146" t="s">
        <v>1118</v>
      </c>
      <c r="D259" s="147" t="s">
        <v>1127</v>
      </c>
      <c r="E259" s="145" t="s">
        <v>148</v>
      </c>
      <c r="F259" s="148">
        <v>13.54</v>
      </c>
      <c r="G259" s="148"/>
      <c r="H259" s="148"/>
      <c r="I259" s="148"/>
    </row>
    <row r="260" s="129" customFormat="1" ht="117" spans="1:9">
      <c r="A260" s="145">
        <v>248</v>
      </c>
      <c r="B260" s="8" t="s">
        <v>1392</v>
      </c>
      <c r="C260" s="146" t="s">
        <v>1118</v>
      </c>
      <c r="D260" s="147" t="s">
        <v>1129</v>
      </c>
      <c r="E260" s="145" t="s">
        <v>148</v>
      </c>
      <c r="F260" s="148">
        <v>179.65</v>
      </c>
      <c r="G260" s="148"/>
      <c r="H260" s="148"/>
      <c r="I260" s="148"/>
    </row>
    <row r="261" s="129" customFormat="1" ht="117" spans="1:9">
      <c r="A261" s="145">
        <v>249</v>
      </c>
      <c r="B261" s="8" t="s">
        <v>1393</v>
      </c>
      <c r="C261" s="146" t="s">
        <v>1118</v>
      </c>
      <c r="D261" s="147" t="s">
        <v>1189</v>
      </c>
      <c r="E261" s="145" t="s">
        <v>148</v>
      </c>
      <c r="F261" s="148">
        <v>107.88</v>
      </c>
      <c r="G261" s="148"/>
      <c r="H261" s="148"/>
      <c r="I261" s="148"/>
    </row>
    <row r="262" s="129" customFormat="1" ht="104" spans="1:9">
      <c r="A262" s="145">
        <v>250</v>
      </c>
      <c r="B262" s="8" t="s">
        <v>1394</v>
      </c>
      <c r="C262" s="146" t="s">
        <v>1135</v>
      </c>
      <c r="D262" s="147" t="s">
        <v>1136</v>
      </c>
      <c r="E262" s="145" t="s">
        <v>148</v>
      </c>
      <c r="F262" s="148">
        <v>29.08</v>
      </c>
      <c r="G262" s="148"/>
      <c r="H262" s="148"/>
      <c r="I262" s="148"/>
    </row>
    <row r="263" s="129" customFormat="1" ht="104" spans="1:9">
      <c r="A263" s="145">
        <v>251</v>
      </c>
      <c r="B263" s="8" t="s">
        <v>1395</v>
      </c>
      <c r="C263" s="146" t="s">
        <v>1193</v>
      </c>
      <c r="D263" s="147" t="s">
        <v>1194</v>
      </c>
      <c r="E263" s="145" t="s">
        <v>148</v>
      </c>
      <c r="F263" s="148">
        <v>388.96</v>
      </c>
      <c r="G263" s="148"/>
      <c r="H263" s="148"/>
      <c r="I263" s="148"/>
    </row>
    <row r="264" s="129" customFormat="1" ht="104" spans="1:9">
      <c r="A264" s="145">
        <v>252</v>
      </c>
      <c r="B264" s="8" t="s">
        <v>1396</v>
      </c>
      <c r="C264" s="146" t="s">
        <v>1324</v>
      </c>
      <c r="D264" s="147" t="s">
        <v>1325</v>
      </c>
      <c r="E264" s="145" t="s">
        <v>148</v>
      </c>
      <c r="F264" s="148">
        <v>8.6</v>
      </c>
      <c r="G264" s="148"/>
      <c r="H264" s="148"/>
      <c r="I264" s="148"/>
    </row>
    <row r="265" s="129" customFormat="1" ht="117" spans="1:9">
      <c r="A265" s="145">
        <v>253</v>
      </c>
      <c r="B265" s="8" t="s">
        <v>1397</v>
      </c>
      <c r="C265" s="146" t="s">
        <v>1327</v>
      </c>
      <c r="D265" s="147" t="s">
        <v>1328</v>
      </c>
      <c r="E265" s="145" t="s">
        <v>148</v>
      </c>
      <c r="F265" s="148">
        <v>567.3</v>
      </c>
      <c r="G265" s="148"/>
      <c r="H265" s="148"/>
      <c r="I265" s="148"/>
    </row>
    <row r="266" s="129" customFormat="1" ht="104" spans="1:9">
      <c r="A266" s="145">
        <v>254</v>
      </c>
      <c r="B266" s="8" t="s">
        <v>1398</v>
      </c>
      <c r="C266" s="146" t="s">
        <v>1196</v>
      </c>
      <c r="D266" s="147" t="s">
        <v>1197</v>
      </c>
      <c r="E266" s="145" t="s">
        <v>148</v>
      </c>
      <c r="F266" s="148">
        <v>13.15</v>
      </c>
      <c r="G266" s="148"/>
      <c r="H266" s="148"/>
      <c r="I266" s="148"/>
    </row>
    <row r="267" s="129" customFormat="1" ht="104" spans="1:9">
      <c r="A267" s="145">
        <v>255</v>
      </c>
      <c r="B267" s="8" t="s">
        <v>1399</v>
      </c>
      <c r="C267" s="146" t="s">
        <v>1330</v>
      </c>
      <c r="D267" s="147" t="s">
        <v>1331</v>
      </c>
      <c r="E267" s="145" t="s">
        <v>148</v>
      </c>
      <c r="F267" s="148">
        <v>3.45</v>
      </c>
      <c r="G267" s="148"/>
      <c r="H267" s="148"/>
      <c r="I267" s="148"/>
    </row>
    <row r="268" s="129" customFormat="1" ht="13" spans="1:9">
      <c r="A268" s="145"/>
      <c r="B268" s="8" t="s">
        <v>1400</v>
      </c>
      <c r="C268" s="146" t="s">
        <v>849</v>
      </c>
      <c r="D268" s="147"/>
      <c r="E268" s="146"/>
      <c r="F268" s="148"/>
      <c r="G268" s="148"/>
      <c r="H268" s="148"/>
      <c r="I268" s="148"/>
    </row>
    <row r="269" s="129" customFormat="1" ht="117" spans="1:9">
      <c r="A269" s="145">
        <v>256</v>
      </c>
      <c r="B269" s="8" t="s">
        <v>1401</v>
      </c>
      <c r="C269" s="146" t="s">
        <v>1060</v>
      </c>
      <c r="D269" s="147" t="s">
        <v>1061</v>
      </c>
      <c r="E269" s="145" t="s">
        <v>148</v>
      </c>
      <c r="F269" s="148">
        <v>42.96</v>
      </c>
      <c r="G269" s="148"/>
      <c r="H269" s="148"/>
      <c r="I269" s="148"/>
    </row>
    <row r="270" s="129" customFormat="1" ht="117" spans="1:9">
      <c r="A270" s="145">
        <v>257</v>
      </c>
      <c r="B270" s="8" t="s">
        <v>1402</v>
      </c>
      <c r="C270" s="146" t="s">
        <v>1060</v>
      </c>
      <c r="D270" s="147" t="s">
        <v>1063</v>
      </c>
      <c r="E270" s="145" t="s">
        <v>148</v>
      </c>
      <c r="F270" s="148">
        <v>244.09</v>
      </c>
      <c r="G270" s="148"/>
      <c r="H270" s="148"/>
      <c r="I270" s="148"/>
    </row>
    <row r="271" s="129" customFormat="1" ht="117" spans="1:9">
      <c r="A271" s="145">
        <v>258</v>
      </c>
      <c r="B271" s="8" t="s">
        <v>1403</v>
      </c>
      <c r="C271" s="146" t="s">
        <v>1060</v>
      </c>
      <c r="D271" s="147" t="s">
        <v>1069</v>
      </c>
      <c r="E271" s="145" t="s">
        <v>148</v>
      </c>
      <c r="F271" s="148">
        <v>64.45</v>
      </c>
      <c r="G271" s="148"/>
      <c r="H271" s="148"/>
      <c r="I271" s="148"/>
    </row>
    <row r="272" s="129" customFormat="1" ht="117" spans="1:9">
      <c r="A272" s="145">
        <v>259</v>
      </c>
      <c r="B272" s="8" t="s">
        <v>1404</v>
      </c>
      <c r="C272" s="146" t="s">
        <v>1060</v>
      </c>
      <c r="D272" s="147" t="s">
        <v>1071</v>
      </c>
      <c r="E272" s="145" t="s">
        <v>148</v>
      </c>
      <c r="F272" s="148">
        <v>366.13</v>
      </c>
      <c r="G272" s="148"/>
      <c r="H272" s="148"/>
      <c r="I272" s="148"/>
    </row>
    <row r="273" s="129" customFormat="1" ht="104" spans="1:9">
      <c r="A273" s="145">
        <v>260</v>
      </c>
      <c r="B273" s="8" t="s">
        <v>1405</v>
      </c>
      <c r="C273" s="146" t="s">
        <v>1077</v>
      </c>
      <c r="D273" s="147" t="s">
        <v>1078</v>
      </c>
      <c r="E273" s="145" t="s">
        <v>148</v>
      </c>
      <c r="F273" s="148">
        <v>25.06</v>
      </c>
      <c r="G273" s="148"/>
      <c r="H273" s="148"/>
      <c r="I273" s="148"/>
    </row>
    <row r="274" s="129" customFormat="1" ht="104" spans="1:9">
      <c r="A274" s="145">
        <v>261</v>
      </c>
      <c r="B274" s="8" t="s">
        <v>1406</v>
      </c>
      <c r="C274" s="146" t="s">
        <v>1080</v>
      </c>
      <c r="D274" s="147" t="s">
        <v>1081</v>
      </c>
      <c r="E274" s="145" t="s">
        <v>148</v>
      </c>
      <c r="F274" s="148">
        <v>42.09</v>
      </c>
      <c r="G274" s="148"/>
      <c r="H274" s="148"/>
      <c r="I274" s="148"/>
    </row>
    <row r="275" s="129" customFormat="1" ht="117" spans="1:9">
      <c r="A275" s="145">
        <v>262</v>
      </c>
      <c r="B275" s="8" t="s">
        <v>1407</v>
      </c>
      <c r="C275" s="146" t="s">
        <v>1083</v>
      </c>
      <c r="D275" s="147" t="s">
        <v>1084</v>
      </c>
      <c r="E275" s="145" t="s">
        <v>148</v>
      </c>
      <c r="F275" s="148">
        <v>47.5</v>
      </c>
      <c r="G275" s="148"/>
      <c r="H275" s="148"/>
      <c r="I275" s="148"/>
    </row>
    <row r="276" s="129" customFormat="1" ht="117" spans="1:9">
      <c r="A276" s="145">
        <v>263</v>
      </c>
      <c r="B276" s="8" t="s">
        <v>1408</v>
      </c>
      <c r="C276" s="146" t="s">
        <v>1083</v>
      </c>
      <c r="D276" s="147" t="s">
        <v>1086</v>
      </c>
      <c r="E276" s="145" t="s">
        <v>148</v>
      </c>
      <c r="F276" s="148">
        <v>122.15</v>
      </c>
      <c r="G276" s="148"/>
      <c r="H276" s="148"/>
      <c r="I276" s="148"/>
    </row>
    <row r="277" s="129" customFormat="1" ht="117" spans="1:9">
      <c r="A277" s="145">
        <v>264</v>
      </c>
      <c r="B277" s="8" t="s">
        <v>1409</v>
      </c>
      <c r="C277" s="146" t="s">
        <v>1092</v>
      </c>
      <c r="D277" s="147" t="s">
        <v>1093</v>
      </c>
      <c r="E277" s="145" t="s">
        <v>148</v>
      </c>
      <c r="F277" s="148">
        <v>12.8</v>
      </c>
      <c r="G277" s="148"/>
      <c r="H277" s="148"/>
      <c r="I277" s="148"/>
    </row>
    <row r="278" s="129" customFormat="1" ht="117" spans="1:9">
      <c r="A278" s="145">
        <v>265</v>
      </c>
      <c r="B278" s="8" t="s">
        <v>1410</v>
      </c>
      <c r="C278" s="146" t="s">
        <v>1092</v>
      </c>
      <c r="D278" s="147" t="s">
        <v>1095</v>
      </c>
      <c r="E278" s="145" t="s">
        <v>148</v>
      </c>
      <c r="F278" s="148">
        <v>32.92</v>
      </c>
      <c r="G278" s="148"/>
      <c r="H278" s="148"/>
      <c r="I278" s="148"/>
    </row>
    <row r="279" s="129" customFormat="1" ht="117" spans="1:9">
      <c r="A279" s="145">
        <v>266</v>
      </c>
      <c r="B279" s="8" t="s">
        <v>1411</v>
      </c>
      <c r="C279" s="146" t="s">
        <v>1109</v>
      </c>
      <c r="D279" s="147" t="s">
        <v>1110</v>
      </c>
      <c r="E279" s="145" t="s">
        <v>148</v>
      </c>
      <c r="F279" s="148">
        <v>749.02</v>
      </c>
      <c r="G279" s="148"/>
      <c r="H279" s="148"/>
      <c r="I279" s="148"/>
    </row>
    <row r="280" s="129" customFormat="1" ht="117" spans="1:9">
      <c r="A280" s="145">
        <v>267</v>
      </c>
      <c r="B280" s="8" t="s">
        <v>1412</v>
      </c>
      <c r="C280" s="146" t="s">
        <v>1109</v>
      </c>
      <c r="D280" s="147" t="s">
        <v>1112</v>
      </c>
      <c r="E280" s="145" t="s">
        <v>148</v>
      </c>
      <c r="F280" s="148">
        <v>1878.35</v>
      </c>
      <c r="G280" s="148"/>
      <c r="H280" s="148"/>
      <c r="I280" s="148"/>
    </row>
    <row r="281" s="129" customFormat="1" ht="117" spans="1:9">
      <c r="A281" s="145">
        <v>268</v>
      </c>
      <c r="B281" s="8" t="s">
        <v>1413</v>
      </c>
      <c r="C281" s="146" t="s">
        <v>1118</v>
      </c>
      <c r="D281" s="147" t="s">
        <v>1119</v>
      </c>
      <c r="E281" s="145" t="s">
        <v>148</v>
      </c>
      <c r="F281" s="148">
        <v>200.75</v>
      </c>
      <c r="G281" s="148"/>
      <c r="H281" s="148"/>
      <c r="I281" s="148"/>
    </row>
    <row r="282" s="129" customFormat="1" ht="117" spans="1:9">
      <c r="A282" s="145">
        <v>269</v>
      </c>
      <c r="B282" s="8" t="s">
        <v>1414</v>
      </c>
      <c r="C282" s="146" t="s">
        <v>1118</v>
      </c>
      <c r="D282" s="147" t="s">
        <v>1121</v>
      </c>
      <c r="E282" s="145" t="s">
        <v>148</v>
      </c>
      <c r="F282" s="148">
        <v>501.88</v>
      </c>
      <c r="G282" s="148"/>
      <c r="H282" s="148"/>
      <c r="I282" s="148"/>
    </row>
    <row r="283" s="129" customFormat="1" ht="117" spans="1:9">
      <c r="A283" s="145">
        <v>270</v>
      </c>
      <c r="B283" s="8" t="s">
        <v>1415</v>
      </c>
      <c r="C283" s="146" t="s">
        <v>1118</v>
      </c>
      <c r="D283" s="147" t="s">
        <v>1127</v>
      </c>
      <c r="E283" s="145" t="s">
        <v>148</v>
      </c>
      <c r="F283" s="148">
        <v>301.12</v>
      </c>
      <c r="G283" s="148"/>
      <c r="H283" s="148"/>
      <c r="I283" s="148"/>
    </row>
    <row r="284" s="129" customFormat="1" ht="117" spans="1:9">
      <c r="A284" s="145">
        <v>271</v>
      </c>
      <c r="B284" s="8" t="s">
        <v>1416</v>
      </c>
      <c r="C284" s="146" t="s">
        <v>1118</v>
      </c>
      <c r="D284" s="147" t="s">
        <v>1129</v>
      </c>
      <c r="E284" s="145" t="s">
        <v>148</v>
      </c>
      <c r="F284" s="148">
        <v>752.81</v>
      </c>
      <c r="G284" s="148"/>
      <c r="H284" s="148"/>
      <c r="I284" s="148"/>
    </row>
    <row r="285" s="129" customFormat="1" ht="104" spans="1:9">
      <c r="A285" s="145">
        <v>272</v>
      </c>
      <c r="B285" s="8" t="s">
        <v>1417</v>
      </c>
      <c r="C285" s="146" t="s">
        <v>1135</v>
      </c>
      <c r="D285" s="147" t="s">
        <v>1136</v>
      </c>
      <c r="E285" s="145" t="s">
        <v>148</v>
      </c>
      <c r="F285" s="148">
        <v>53.52</v>
      </c>
      <c r="G285" s="148"/>
      <c r="H285" s="148"/>
      <c r="I285" s="148"/>
    </row>
    <row r="286" s="129" customFormat="1" ht="104" spans="1:9">
      <c r="A286" s="145">
        <v>273</v>
      </c>
      <c r="B286" s="8" t="s">
        <v>1418</v>
      </c>
      <c r="C286" s="146" t="s">
        <v>1193</v>
      </c>
      <c r="D286" s="147" t="s">
        <v>1194</v>
      </c>
      <c r="E286" s="145" t="s">
        <v>148</v>
      </c>
      <c r="F286" s="148">
        <v>650.19</v>
      </c>
      <c r="G286" s="148"/>
      <c r="H286" s="148"/>
      <c r="I286" s="148"/>
    </row>
    <row r="287" s="129" customFormat="1" ht="104" spans="1:9">
      <c r="A287" s="145">
        <v>274</v>
      </c>
      <c r="B287" s="8" t="s">
        <v>1419</v>
      </c>
      <c r="C287" s="146" t="s">
        <v>1324</v>
      </c>
      <c r="D287" s="147" t="s">
        <v>1325</v>
      </c>
      <c r="E287" s="145" t="s">
        <v>148</v>
      </c>
      <c r="F287" s="148">
        <v>120.31</v>
      </c>
      <c r="G287" s="148"/>
      <c r="H287" s="148"/>
      <c r="I287" s="148"/>
    </row>
    <row r="288" s="129" customFormat="1" ht="117" spans="1:9">
      <c r="A288" s="145">
        <v>275</v>
      </c>
      <c r="B288" s="8" t="s">
        <v>1420</v>
      </c>
      <c r="C288" s="146" t="s">
        <v>1327</v>
      </c>
      <c r="D288" s="147" t="s">
        <v>1328</v>
      </c>
      <c r="E288" s="145" t="s">
        <v>148</v>
      </c>
      <c r="F288" s="148">
        <v>15.28</v>
      </c>
      <c r="G288" s="148"/>
      <c r="H288" s="148"/>
      <c r="I288" s="148"/>
    </row>
    <row r="289" s="129" customFormat="1" ht="104" spans="1:9">
      <c r="A289" s="145">
        <v>276</v>
      </c>
      <c r="B289" s="8" t="s">
        <v>1421</v>
      </c>
      <c r="C289" s="146" t="s">
        <v>1196</v>
      </c>
      <c r="D289" s="147" t="s">
        <v>1197</v>
      </c>
      <c r="E289" s="145" t="s">
        <v>148</v>
      </c>
      <c r="F289" s="148">
        <v>26.96</v>
      </c>
      <c r="G289" s="148"/>
      <c r="H289" s="148"/>
      <c r="I289" s="148"/>
    </row>
    <row r="290" s="129" customFormat="1" ht="104" spans="1:9">
      <c r="A290" s="145">
        <v>277</v>
      </c>
      <c r="B290" s="8" t="s">
        <v>1422</v>
      </c>
      <c r="C290" s="146" t="s">
        <v>1330</v>
      </c>
      <c r="D290" s="147" t="s">
        <v>1331</v>
      </c>
      <c r="E290" s="145" t="s">
        <v>148</v>
      </c>
      <c r="F290" s="148">
        <v>13.65</v>
      </c>
      <c r="G290" s="148"/>
      <c r="H290" s="148"/>
      <c r="I290" s="148"/>
    </row>
    <row r="291" s="129" customFormat="1" ht="13" spans="1:9">
      <c r="A291" s="145"/>
      <c r="B291" s="8">
        <v>9</v>
      </c>
      <c r="C291" s="146" t="s">
        <v>15</v>
      </c>
      <c r="D291" s="147"/>
      <c r="E291" s="146"/>
      <c r="F291" s="148"/>
      <c r="G291" s="148"/>
      <c r="H291" s="148"/>
      <c r="I291" s="148"/>
    </row>
    <row r="292" s="129" customFormat="1" ht="130" spans="1:9">
      <c r="A292" s="145">
        <v>278</v>
      </c>
      <c r="B292" s="8" t="s">
        <v>1423</v>
      </c>
      <c r="C292" s="146" t="s">
        <v>1424</v>
      </c>
      <c r="D292" s="147" t="s">
        <v>1425</v>
      </c>
      <c r="E292" s="145" t="s">
        <v>148</v>
      </c>
      <c r="F292" s="148">
        <v>23.34</v>
      </c>
      <c r="G292" s="148"/>
      <c r="H292" s="148"/>
      <c r="I292" s="148"/>
    </row>
    <row r="293" s="129" customFormat="1" ht="104" spans="1:9">
      <c r="A293" s="145">
        <v>279</v>
      </c>
      <c r="B293" s="8" t="s">
        <v>1426</v>
      </c>
      <c r="C293" s="146" t="s">
        <v>1427</v>
      </c>
      <c r="D293" s="147" t="s">
        <v>1428</v>
      </c>
      <c r="E293" s="145" t="s">
        <v>148</v>
      </c>
      <c r="F293" s="148">
        <v>1152.1</v>
      </c>
      <c r="G293" s="148"/>
      <c r="H293" s="148"/>
      <c r="I293" s="148"/>
    </row>
    <row r="294" s="129" customFormat="1" ht="104" spans="1:9">
      <c r="A294" s="145">
        <v>280</v>
      </c>
      <c r="B294" s="8" t="s">
        <v>1429</v>
      </c>
      <c r="C294" s="146" t="s">
        <v>1430</v>
      </c>
      <c r="D294" s="147" t="s">
        <v>1431</v>
      </c>
      <c r="E294" s="145" t="s">
        <v>148</v>
      </c>
      <c r="F294" s="148">
        <v>636.9</v>
      </c>
      <c r="G294" s="148"/>
      <c r="H294" s="148"/>
      <c r="I294" s="148"/>
    </row>
    <row r="295" s="129" customFormat="1" ht="104" spans="1:9">
      <c r="A295" s="145">
        <v>281</v>
      </c>
      <c r="B295" s="8" t="s">
        <v>1432</v>
      </c>
      <c r="C295" s="146" t="s">
        <v>1433</v>
      </c>
      <c r="D295" s="147" t="s">
        <v>1434</v>
      </c>
      <c r="E295" s="145" t="s">
        <v>148</v>
      </c>
      <c r="F295" s="148">
        <v>1775.22</v>
      </c>
      <c r="G295" s="148"/>
      <c r="H295" s="148"/>
      <c r="I295" s="148"/>
    </row>
    <row r="296" s="129" customFormat="1" ht="104" spans="1:9">
      <c r="A296" s="145">
        <v>282</v>
      </c>
      <c r="B296" s="8" t="s">
        <v>1435</v>
      </c>
      <c r="C296" s="146" t="s">
        <v>1436</v>
      </c>
      <c r="D296" s="147" t="s">
        <v>1437</v>
      </c>
      <c r="E296" s="145" t="s">
        <v>148</v>
      </c>
      <c r="F296" s="148">
        <v>1660.5</v>
      </c>
      <c r="G296" s="148"/>
      <c r="H296" s="148"/>
      <c r="I296" s="148"/>
    </row>
    <row r="297" s="129" customFormat="1" ht="104" spans="1:9">
      <c r="A297" s="145">
        <v>283</v>
      </c>
      <c r="B297" s="8" t="s">
        <v>1438</v>
      </c>
      <c r="C297" s="146" t="s">
        <v>1439</v>
      </c>
      <c r="D297" s="147" t="s">
        <v>1440</v>
      </c>
      <c r="E297" s="145" t="s">
        <v>148</v>
      </c>
      <c r="F297" s="148">
        <v>1573.7</v>
      </c>
      <c r="G297" s="148"/>
      <c r="H297" s="148"/>
      <c r="I297" s="148"/>
    </row>
    <row r="298" s="129" customFormat="1" ht="91" spans="1:9">
      <c r="A298" s="145">
        <v>284</v>
      </c>
      <c r="B298" s="8" t="s">
        <v>1441</v>
      </c>
      <c r="C298" s="146" t="s">
        <v>1442</v>
      </c>
      <c r="D298" s="147" t="s">
        <v>1443</v>
      </c>
      <c r="E298" s="145" t="s">
        <v>148</v>
      </c>
      <c r="F298" s="148">
        <v>634.32</v>
      </c>
      <c r="G298" s="148"/>
      <c r="H298" s="148"/>
      <c r="I298" s="148"/>
    </row>
    <row r="299" s="129" customFormat="1" ht="13" spans="1:9">
      <c r="A299" s="145"/>
      <c r="B299" s="8" t="s">
        <v>312</v>
      </c>
      <c r="C299" s="146" t="s">
        <v>1444</v>
      </c>
      <c r="D299" s="147"/>
      <c r="E299" s="146"/>
      <c r="F299" s="148"/>
      <c r="G299" s="148"/>
      <c r="H299" s="151"/>
      <c r="I299" s="148"/>
    </row>
    <row r="300" s="129" customFormat="1" ht="13" spans="1:9">
      <c r="A300" s="145"/>
      <c r="B300" s="8">
        <v>1</v>
      </c>
      <c r="C300" s="146" t="s">
        <v>1445</v>
      </c>
      <c r="D300" s="147"/>
      <c r="E300" s="146"/>
      <c r="F300" s="148"/>
      <c r="G300" s="148"/>
      <c r="H300" s="148"/>
      <c r="I300" s="148"/>
    </row>
    <row r="301" s="129" customFormat="1" ht="104" spans="1:9">
      <c r="A301" s="145">
        <v>285</v>
      </c>
      <c r="B301" s="8" t="s">
        <v>385</v>
      </c>
      <c r="C301" s="146" t="s">
        <v>1446</v>
      </c>
      <c r="D301" s="147" t="s">
        <v>1447</v>
      </c>
      <c r="E301" s="145" t="s">
        <v>148</v>
      </c>
      <c r="F301" s="148">
        <v>44651.98</v>
      </c>
      <c r="G301" s="148"/>
      <c r="H301" s="148"/>
      <c r="I301" s="148"/>
    </row>
    <row r="302" s="129" customFormat="1" ht="91" spans="1:9">
      <c r="A302" s="145">
        <v>286</v>
      </c>
      <c r="B302" s="8" t="s">
        <v>432</v>
      </c>
      <c r="C302" s="146" t="s">
        <v>1448</v>
      </c>
      <c r="D302" s="147" t="s">
        <v>1449</v>
      </c>
      <c r="E302" s="145" t="s">
        <v>148</v>
      </c>
      <c r="F302" s="148">
        <v>44651.98</v>
      </c>
      <c r="G302" s="148"/>
      <c r="H302" s="148"/>
      <c r="I302" s="148"/>
    </row>
    <row r="303" s="129" customFormat="1" ht="91" spans="1:9">
      <c r="A303" s="145">
        <v>287</v>
      </c>
      <c r="B303" s="8" t="s">
        <v>470</v>
      </c>
      <c r="C303" s="146" t="s">
        <v>1450</v>
      </c>
      <c r="D303" s="147" t="s">
        <v>1451</v>
      </c>
      <c r="E303" s="145" t="s">
        <v>148</v>
      </c>
      <c r="F303" s="148">
        <v>829.9</v>
      </c>
      <c r="G303" s="148"/>
      <c r="H303" s="148"/>
      <c r="I303" s="148"/>
    </row>
    <row r="304" s="129" customFormat="1" ht="91" spans="1:9">
      <c r="A304" s="145">
        <v>288</v>
      </c>
      <c r="B304" s="8" t="s">
        <v>1452</v>
      </c>
      <c r="C304" s="146" t="s">
        <v>1453</v>
      </c>
      <c r="D304" s="147" t="s">
        <v>1454</v>
      </c>
      <c r="E304" s="145" t="s">
        <v>148</v>
      </c>
      <c r="F304" s="148">
        <v>829.9</v>
      </c>
      <c r="G304" s="148"/>
      <c r="H304" s="148"/>
      <c r="I304" s="148"/>
    </row>
    <row r="305" s="129" customFormat="1" ht="78" spans="1:9">
      <c r="A305" s="145">
        <v>289</v>
      </c>
      <c r="B305" s="8" t="s">
        <v>1455</v>
      </c>
      <c r="C305" s="146" t="s">
        <v>1456</v>
      </c>
      <c r="D305" s="147" t="s">
        <v>1457</v>
      </c>
      <c r="E305" s="145" t="s">
        <v>349</v>
      </c>
      <c r="F305" s="148">
        <v>4321</v>
      </c>
      <c r="G305" s="148"/>
      <c r="H305" s="148"/>
      <c r="I305" s="148"/>
    </row>
    <row r="306" s="129" customFormat="1" ht="65" spans="1:9">
      <c r="A306" s="145">
        <v>290</v>
      </c>
      <c r="B306" s="8" t="s">
        <v>1458</v>
      </c>
      <c r="C306" s="146" t="s">
        <v>1459</v>
      </c>
      <c r="D306" s="147" t="s">
        <v>1460</v>
      </c>
      <c r="E306" s="145" t="s">
        <v>349</v>
      </c>
      <c r="F306" s="148">
        <v>576</v>
      </c>
      <c r="G306" s="148"/>
      <c r="H306" s="148"/>
      <c r="I306" s="148"/>
    </row>
    <row r="307" s="129" customFormat="1" ht="78" spans="1:9">
      <c r="A307" s="145">
        <v>291</v>
      </c>
      <c r="B307" s="8" t="s">
        <v>1461</v>
      </c>
      <c r="C307" s="146" t="s">
        <v>1462</v>
      </c>
      <c r="D307" s="147" t="s">
        <v>1463</v>
      </c>
      <c r="E307" s="145" t="s">
        <v>50</v>
      </c>
      <c r="F307" s="148">
        <v>32.49</v>
      </c>
      <c r="G307" s="148"/>
      <c r="H307" s="148"/>
      <c r="I307" s="148"/>
    </row>
    <row r="308" s="129" customFormat="1" ht="13" spans="1:9">
      <c r="A308" s="145"/>
      <c r="B308" s="8">
        <v>2</v>
      </c>
      <c r="C308" s="146" t="s">
        <v>1464</v>
      </c>
      <c r="D308" s="147"/>
      <c r="E308" s="146"/>
      <c r="F308" s="148"/>
      <c r="G308" s="148"/>
      <c r="H308" s="148"/>
      <c r="I308" s="148"/>
    </row>
    <row r="309" s="129" customFormat="1" ht="221" spans="1:9">
      <c r="A309" s="145">
        <v>292</v>
      </c>
      <c r="B309" s="8" t="s">
        <v>1465</v>
      </c>
      <c r="C309" s="146" t="s">
        <v>1466</v>
      </c>
      <c r="D309" s="147" t="s">
        <v>1467</v>
      </c>
      <c r="E309" s="145" t="s">
        <v>148</v>
      </c>
      <c r="F309" s="148">
        <v>5847.67</v>
      </c>
      <c r="G309" s="148"/>
      <c r="H309" s="148"/>
      <c r="I309" s="148"/>
    </row>
    <row r="310" s="129" customFormat="1" ht="221" spans="1:9">
      <c r="A310" s="145">
        <v>293</v>
      </c>
      <c r="B310" s="8" t="s">
        <v>1468</v>
      </c>
      <c r="C310" s="146" t="s">
        <v>1469</v>
      </c>
      <c r="D310" s="147" t="s">
        <v>1470</v>
      </c>
      <c r="E310" s="145" t="s">
        <v>148</v>
      </c>
      <c r="F310" s="148">
        <v>1949.22</v>
      </c>
      <c r="G310" s="148"/>
      <c r="H310" s="148"/>
      <c r="I310" s="148"/>
    </row>
    <row r="311" s="129" customFormat="1" ht="325" spans="1:9">
      <c r="A311" s="145">
        <v>294</v>
      </c>
      <c r="B311" s="8" t="s">
        <v>1471</v>
      </c>
      <c r="C311" s="146" t="s">
        <v>1472</v>
      </c>
      <c r="D311" s="147" t="s">
        <v>1473</v>
      </c>
      <c r="E311" s="145" t="s">
        <v>148</v>
      </c>
      <c r="F311" s="148">
        <v>1364.46</v>
      </c>
      <c r="G311" s="148"/>
      <c r="H311" s="148"/>
      <c r="I311" s="148"/>
    </row>
    <row r="312" s="129" customFormat="1" ht="299" spans="1:9">
      <c r="A312" s="145">
        <v>295</v>
      </c>
      <c r="B312" s="8" t="s">
        <v>1474</v>
      </c>
      <c r="C312" s="146" t="s">
        <v>1475</v>
      </c>
      <c r="D312" s="147" t="s">
        <v>1476</v>
      </c>
      <c r="E312" s="145" t="s">
        <v>148</v>
      </c>
      <c r="F312" s="148">
        <v>389.84</v>
      </c>
      <c r="G312" s="148"/>
      <c r="H312" s="148"/>
      <c r="I312" s="148"/>
    </row>
    <row r="313" s="129" customFormat="1" ht="286" spans="1:9">
      <c r="A313" s="145">
        <v>296</v>
      </c>
      <c r="B313" s="8" t="s">
        <v>1477</v>
      </c>
      <c r="C313" s="146" t="s">
        <v>1478</v>
      </c>
      <c r="D313" s="147" t="s">
        <v>1479</v>
      </c>
      <c r="E313" s="145" t="s">
        <v>148</v>
      </c>
      <c r="F313" s="148">
        <v>676.54</v>
      </c>
      <c r="G313" s="148"/>
      <c r="H313" s="148"/>
      <c r="I313" s="148"/>
    </row>
    <row r="314" s="129" customFormat="1" ht="273" spans="1:9">
      <c r="A314" s="145">
        <v>297</v>
      </c>
      <c r="B314" s="8" t="s">
        <v>1480</v>
      </c>
      <c r="C314" s="146" t="s">
        <v>1481</v>
      </c>
      <c r="D314" s="147" t="s">
        <v>1482</v>
      </c>
      <c r="E314" s="145" t="s">
        <v>148</v>
      </c>
      <c r="F314" s="148">
        <v>676.54</v>
      </c>
      <c r="G314" s="148"/>
      <c r="H314" s="148"/>
      <c r="I314" s="148"/>
    </row>
    <row r="315" s="129" customFormat="1" ht="91" spans="1:9">
      <c r="A315" s="145">
        <v>298</v>
      </c>
      <c r="B315" s="8" t="s">
        <v>1483</v>
      </c>
      <c r="C315" s="146" t="s">
        <v>1484</v>
      </c>
      <c r="D315" s="147" t="s">
        <v>1485</v>
      </c>
      <c r="E315" s="145" t="s">
        <v>50</v>
      </c>
      <c r="F315" s="148">
        <v>194.92</v>
      </c>
      <c r="G315" s="148"/>
      <c r="H315" s="148"/>
      <c r="I315" s="148"/>
    </row>
    <row r="316" s="129" customFormat="1" ht="13" spans="1:9">
      <c r="A316" s="145"/>
      <c r="B316" s="8">
        <v>3</v>
      </c>
      <c r="C316" s="146" t="s">
        <v>1486</v>
      </c>
      <c r="D316" s="147"/>
      <c r="E316" s="146"/>
      <c r="F316" s="148"/>
      <c r="G316" s="148"/>
      <c r="H316" s="151"/>
      <c r="I316" s="148"/>
    </row>
    <row r="317" s="129" customFormat="1" ht="91" spans="1:9">
      <c r="A317" s="145">
        <v>299</v>
      </c>
      <c r="B317" s="8" t="s">
        <v>1487</v>
      </c>
      <c r="C317" s="146" t="s">
        <v>1488</v>
      </c>
      <c r="D317" s="147" t="s">
        <v>1489</v>
      </c>
      <c r="E317" s="145" t="s">
        <v>148</v>
      </c>
      <c r="F317" s="148">
        <v>54484.91</v>
      </c>
      <c r="G317" s="148"/>
      <c r="H317" s="148"/>
      <c r="I317" s="148"/>
    </row>
    <row r="318" s="129" customFormat="1" ht="91" spans="1:9">
      <c r="A318" s="145">
        <v>300</v>
      </c>
      <c r="B318" s="8" t="s">
        <v>1490</v>
      </c>
      <c r="C318" s="146" t="s">
        <v>1491</v>
      </c>
      <c r="D318" s="147" t="s">
        <v>1492</v>
      </c>
      <c r="E318" s="145" t="s">
        <v>148</v>
      </c>
      <c r="F318" s="148">
        <v>67455.66</v>
      </c>
      <c r="G318" s="148"/>
      <c r="H318" s="148"/>
      <c r="I318" s="148"/>
    </row>
    <row r="319" s="129" customFormat="1" ht="91" spans="1:9">
      <c r="A319" s="145">
        <v>301</v>
      </c>
      <c r="B319" s="8" t="s">
        <v>1493</v>
      </c>
      <c r="C319" s="146" t="s">
        <v>1494</v>
      </c>
      <c r="D319" s="147" t="s">
        <v>1495</v>
      </c>
      <c r="E319" s="145" t="s">
        <v>148</v>
      </c>
      <c r="F319" s="148">
        <v>4548</v>
      </c>
      <c r="G319" s="148"/>
      <c r="H319" s="148"/>
      <c r="I319" s="148"/>
    </row>
    <row r="320" s="129" customFormat="1" ht="78" spans="1:9">
      <c r="A320" s="145">
        <v>302</v>
      </c>
      <c r="B320" s="8" t="s">
        <v>1480</v>
      </c>
      <c r="C320" s="146" t="s">
        <v>1496</v>
      </c>
      <c r="D320" s="147" t="s">
        <v>1497</v>
      </c>
      <c r="E320" s="145" t="s">
        <v>148</v>
      </c>
      <c r="F320" s="148">
        <v>32900.4</v>
      </c>
      <c r="G320" s="148"/>
      <c r="H320" s="148"/>
      <c r="I320" s="148"/>
    </row>
    <row r="321" s="129" customFormat="1" ht="91" spans="1:9">
      <c r="A321" s="145">
        <v>303</v>
      </c>
      <c r="B321" s="8" t="s">
        <v>1480</v>
      </c>
      <c r="C321" s="146" t="s">
        <v>1498</v>
      </c>
      <c r="D321" s="147" t="s">
        <v>1499</v>
      </c>
      <c r="E321" s="145" t="s">
        <v>1500</v>
      </c>
      <c r="F321" s="148">
        <v>20</v>
      </c>
      <c r="G321" s="148"/>
      <c r="H321" s="148"/>
      <c r="I321" s="148"/>
    </row>
    <row r="322" s="129" customFormat="1" ht="130" spans="1:9">
      <c r="A322" s="145">
        <v>304</v>
      </c>
      <c r="B322" s="8" t="s">
        <v>1480</v>
      </c>
      <c r="C322" s="146" t="s">
        <v>1501</v>
      </c>
      <c r="D322" s="147" t="s">
        <v>1502</v>
      </c>
      <c r="E322" s="145" t="s">
        <v>148</v>
      </c>
      <c r="F322" s="148">
        <v>434.4</v>
      </c>
      <c r="G322" s="148"/>
      <c r="H322" s="148"/>
      <c r="I322" s="148"/>
    </row>
    <row r="323" s="129" customFormat="1" ht="78" spans="1:9">
      <c r="A323" s="145">
        <v>305</v>
      </c>
      <c r="B323" s="8" t="s">
        <v>1480</v>
      </c>
      <c r="C323" s="146" t="s">
        <v>1503</v>
      </c>
      <c r="D323" s="147" t="s">
        <v>1504</v>
      </c>
      <c r="E323" s="145" t="s">
        <v>1505</v>
      </c>
      <c r="F323" s="148">
        <v>1602</v>
      </c>
      <c r="G323" s="148"/>
      <c r="H323" s="148"/>
      <c r="I323" s="148"/>
    </row>
    <row r="324" s="129" customFormat="1" ht="130" spans="1:9">
      <c r="A324" s="145">
        <v>306</v>
      </c>
      <c r="B324" s="8" t="s">
        <v>1480</v>
      </c>
      <c r="C324" s="146" t="s">
        <v>1506</v>
      </c>
      <c r="D324" s="147" t="s">
        <v>1502</v>
      </c>
      <c r="E324" s="145" t="s">
        <v>148</v>
      </c>
      <c r="F324" s="148">
        <v>1080.54</v>
      </c>
      <c r="G324" s="148"/>
      <c r="H324" s="148"/>
      <c r="I324" s="148"/>
    </row>
    <row r="325" s="129" customFormat="1" ht="13" spans="1:9">
      <c r="A325" s="145"/>
      <c r="B325" s="8">
        <v>4</v>
      </c>
      <c r="C325" s="146" t="s">
        <v>16</v>
      </c>
      <c r="D325" s="147"/>
      <c r="E325" s="146"/>
      <c r="F325" s="148"/>
      <c r="G325" s="148"/>
      <c r="H325" s="148"/>
      <c r="I325" s="148"/>
    </row>
    <row r="326" s="129" customFormat="1" ht="117" spans="1:9">
      <c r="A326" s="145">
        <v>307</v>
      </c>
      <c r="B326" s="8" t="s">
        <v>1312</v>
      </c>
      <c r="C326" s="146" t="s">
        <v>1507</v>
      </c>
      <c r="D326" s="147" t="s">
        <v>1508</v>
      </c>
      <c r="E326" s="145" t="s">
        <v>148</v>
      </c>
      <c r="F326" s="148">
        <v>4361.16</v>
      </c>
      <c r="G326" s="148"/>
      <c r="H326" s="148"/>
      <c r="I326" s="148"/>
    </row>
    <row r="327" s="129" customFormat="1" ht="26" spans="1:9">
      <c r="A327" s="145"/>
      <c r="B327" s="8">
        <v>5</v>
      </c>
      <c r="C327" s="146" t="s">
        <v>1509</v>
      </c>
      <c r="D327" s="147"/>
      <c r="E327" s="146"/>
      <c r="F327" s="148"/>
      <c r="G327" s="148"/>
      <c r="H327" s="148"/>
      <c r="I327" s="148"/>
    </row>
    <row r="328" s="129" customFormat="1" ht="91" spans="1:9">
      <c r="A328" s="145">
        <v>308</v>
      </c>
      <c r="B328" s="8" t="s">
        <v>1480</v>
      </c>
      <c r="C328" s="146" t="s">
        <v>1510</v>
      </c>
      <c r="D328" s="147" t="s">
        <v>1511</v>
      </c>
      <c r="E328" s="145" t="s">
        <v>206</v>
      </c>
      <c r="F328" s="148">
        <v>1901.34</v>
      </c>
      <c r="G328" s="148"/>
      <c r="H328" s="148"/>
      <c r="I328" s="148"/>
    </row>
    <row r="329" s="129" customFormat="1" ht="13" spans="1:9">
      <c r="A329" s="145"/>
      <c r="B329" s="8">
        <v>6</v>
      </c>
      <c r="C329" s="146" t="s">
        <v>1512</v>
      </c>
      <c r="D329" s="147"/>
      <c r="E329" s="146"/>
      <c r="F329" s="148"/>
      <c r="G329" s="148"/>
      <c r="H329" s="148"/>
      <c r="I329" s="148"/>
    </row>
    <row r="330" s="129" customFormat="1" ht="91" spans="1:9">
      <c r="A330" s="145">
        <v>309</v>
      </c>
      <c r="B330" s="8" t="s">
        <v>1480</v>
      </c>
      <c r="C330" s="146" t="s">
        <v>1494</v>
      </c>
      <c r="D330" s="147" t="s">
        <v>1513</v>
      </c>
      <c r="E330" s="145" t="s">
        <v>1514</v>
      </c>
      <c r="F330" s="148">
        <v>15482.95</v>
      </c>
      <c r="G330" s="148"/>
      <c r="H330" s="148"/>
      <c r="I330" s="148"/>
    </row>
    <row r="331" s="129" customFormat="1" ht="52" spans="1:9">
      <c r="A331" s="145"/>
      <c r="B331" s="8">
        <v>7</v>
      </c>
      <c r="C331" s="146" t="s">
        <v>1515</v>
      </c>
      <c r="D331" s="147"/>
      <c r="E331" s="146"/>
      <c r="F331" s="148"/>
      <c r="G331" s="148"/>
      <c r="H331" s="148"/>
      <c r="I331" s="148"/>
    </row>
    <row r="332" s="129" customFormat="1" ht="130" spans="1:9">
      <c r="A332" s="145">
        <v>310</v>
      </c>
      <c r="B332" s="8" t="s">
        <v>1480</v>
      </c>
      <c r="C332" s="146" t="s">
        <v>1516</v>
      </c>
      <c r="D332" s="147" t="s">
        <v>1517</v>
      </c>
      <c r="E332" s="145" t="s">
        <v>148</v>
      </c>
      <c r="F332" s="148">
        <v>1525.66</v>
      </c>
      <c r="G332" s="148"/>
      <c r="H332" s="148"/>
      <c r="I332" s="148"/>
    </row>
    <row r="333" spans="1:15">
      <c r="A333" s="152"/>
      <c r="B333" s="153"/>
      <c r="C333" s="154" t="s">
        <v>1055</v>
      </c>
      <c r="D333" s="152"/>
      <c r="E333" s="152"/>
      <c r="F333" s="152"/>
      <c r="G333" s="155"/>
      <c r="H333" s="156"/>
      <c r="I333" s="152"/>
      <c r="M333" s="158"/>
      <c r="O333" s="158"/>
    </row>
    <row r="334" ht="97" customHeight="1" spans="4:9">
      <c r="D334" s="157"/>
      <c r="E334" s="124" t="s">
        <v>28</v>
      </c>
      <c r="F334" s="124"/>
      <c r="G334" s="124"/>
      <c r="H334" s="124"/>
      <c r="I334" s="124"/>
    </row>
  </sheetData>
  <autoFilter ref="A4:I334">
    <extLst/>
  </autoFilter>
  <mergeCells count="11">
    <mergeCell ref="A1:I1"/>
    <mergeCell ref="A2:I2"/>
    <mergeCell ref="G3:H3"/>
    <mergeCell ref="E334:I334"/>
    <mergeCell ref="A3:A4"/>
    <mergeCell ref="B3:B4"/>
    <mergeCell ref="C3:C4"/>
    <mergeCell ref="D3:D4"/>
    <mergeCell ref="E3:E4"/>
    <mergeCell ref="F3:F4"/>
    <mergeCell ref="I3:I4"/>
  </mergeCells>
  <printOptions horizontalCentered="1"/>
  <pageMargins left="0.389583333333333" right="0.389583333333333" top="0.389583333333333" bottom="0.609722222222222" header="0.511805555555556" footer="0.511805555555556"/>
  <pageSetup paperSize="9" scale="74" orientation="portrait"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9"/>
  <sheetViews>
    <sheetView view="pageBreakPreview" zoomScale="90" zoomScaleNormal="170" topLeftCell="A41" workbookViewId="0">
      <selection activeCell="B34" sqref="B34"/>
    </sheetView>
  </sheetViews>
  <sheetFormatPr defaultColWidth="8.75454545454545" defaultRowHeight="18.95" customHeight="1"/>
  <cols>
    <col min="1" max="1" width="6.87272727272727" style="80" customWidth="1"/>
    <col min="2" max="2" width="35.2818181818182" style="82" customWidth="1"/>
    <col min="3" max="3" width="6.37272727272727" style="80" customWidth="1"/>
    <col min="4" max="4" width="10.5" style="80" customWidth="1"/>
    <col min="5" max="5" width="14" style="83" customWidth="1"/>
    <col min="6" max="6" width="16" style="83" customWidth="1"/>
    <col min="7" max="7" width="22.2909090909091" style="84" customWidth="1"/>
    <col min="8" max="21" width="9" style="80"/>
    <col min="22" max="213" width="8.75454545454545" style="80"/>
    <col min="214" max="235" width="9" style="80"/>
    <col min="236" max="245" width="9" style="85"/>
    <col min="246" max="16384" width="8.75454545454545" style="85"/>
  </cols>
  <sheetData>
    <row r="1" customHeight="1" spans="1:7">
      <c r="A1" s="86" t="s">
        <v>1518</v>
      </c>
      <c r="B1" s="87"/>
      <c r="C1" s="86"/>
      <c r="D1" s="86"/>
      <c r="E1" s="88"/>
      <c r="F1" s="88"/>
      <c r="G1" s="89"/>
    </row>
    <row r="2" s="79" customFormat="1" customHeight="1" spans="1:7">
      <c r="A2" s="90" t="str">
        <f>'分部分项工程量清单与计价表（土建）'!A2</f>
        <v>工程名称：赤沙车辆段二期地块新建项目盖上工程（标段一）设计施工总承包</v>
      </c>
      <c r="B2" s="91"/>
      <c r="C2" s="92"/>
      <c r="D2" s="92"/>
      <c r="E2" s="93"/>
      <c r="F2" s="93"/>
      <c r="G2" s="94"/>
    </row>
    <row r="3" ht="14" spans="1:7">
      <c r="A3" s="95" t="s">
        <v>2</v>
      </c>
      <c r="B3" s="96" t="s">
        <v>32</v>
      </c>
      <c r="C3" s="97" t="s">
        <v>1519</v>
      </c>
      <c r="D3" s="97" t="s">
        <v>1520</v>
      </c>
      <c r="E3" s="98" t="s">
        <v>36</v>
      </c>
      <c r="F3" s="98"/>
      <c r="G3" s="99" t="s">
        <v>5</v>
      </c>
    </row>
    <row r="4" ht="26" spans="1:7">
      <c r="A4" s="95"/>
      <c r="B4" s="96"/>
      <c r="C4" s="97"/>
      <c r="D4" s="97"/>
      <c r="E4" s="100" t="s">
        <v>1521</v>
      </c>
      <c r="F4" s="100" t="s">
        <v>4</v>
      </c>
      <c r="G4" s="99"/>
    </row>
    <row r="5" ht="14" spans="1:7">
      <c r="A5" s="95"/>
      <c r="B5" s="96"/>
      <c r="C5" s="97"/>
      <c r="D5" s="97" t="s">
        <v>1522</v>
      </c>
      <c r="E5" s="98" t="s">
        <v>1523</v>
      </c>
      <c r="F5" s="98" t="s">
        <v>1524</v>
      </c>
      <c r="G5" s="99"/>
    </row>
    <row r="6" s="80" customFormat="1" ht="17" customHeight="1" spans="1:7">
      <c r="A6" s="101" t="s">
        <v>1525</v>
      </c>
      <c r="B6" s="102" t="s">
        <v>1526</v>
      </c>
      <c r="C6" s="103"/>
      <c r="D6" s="104"/>
      <c r="E6" s="105"/>
      <c r="F6" s="106">
        <f>SUM(F7:F10,F13)</f>
        <v>0</v>
      </c>
      <c r="G6" s="107"/>
    </row>
    <row r="7" s="80" customFormat="1" ht="17" customHeight="1" spans="1:7">
      <c r="A7" s="108">
        <v>1</v>
      </c>
      <c r="B7" s="109" t="s">
        <v>27</v>
      </c>
      <c r="C7" s="110" t="s">
        <v>1527</v>
      </c>
      <c r="D7" s="104">
        <v>1</v>
      </c>
      <c r="E7" s="105"/>
      <c r="F7" s="105">
        <f>D7*E7</f>
        <v>0</v>
      </c>
      <c r="G7" s="111" t="s">
        <v>1528</v>
      </c>
    </row>
    <row r="8" s="80" customFormat="1" ht="17" customHeight="1" spans="1:7">
      <c r="A8" s="108">
        <v>2</v>
      </c>
      <c r="B8" s="112" t="s">
        <v>1529</v>
      </c>
      <c r="C8" s="110" t="s">
        <v>1527</v>
      </c>
      <c r="D8" s="104">
        <v>1</v>
      </c>
      <c r="E8" s="105"/>
      <c r="F8" s="105"/>
      <c r="G8" s="111" t="s">
        <v>1528</v>
      </c>
    </row>
    <row r="9" s="80" customFormat="1" ht="17" customHeight="1" spans="1:7">
      <c r="A9" s="108">
        <v>3</v>
      </c>
      <c r="B9" s="109" t="s">
        <v>1530</v>
      </c>
      <c r="C9" s="110" t="s">
        <v>1527</v>
      </c>
      <c r="D9" s="104">
        <v>1</v>
      </c>
      <c r="E9" s="105"/>
      <c r="F9" s="105"/>
      <c r="G9" s="111" t="s">
        <v>1528</v>
      </c>
    </row>
    <row r="10" s="80" customFormat="1" ht="25" customHeight="1" spans="1:7">
      <c r="A10" s="108">
        <v>4</v>
      </c>
      <c r="B10" s="109" t="s">
        <v>1531</v>
      </c>
      <c r="C10" s="110" t="s">
        <v>1527</v>
      </c>
      <c r="D10" s="104">
        <v>1</v>
      </c>
      <c r="E10" s="105"/>
      <c r="F10" s="105"/>
      <c r="G10" s="109"/>
    </row>
    <row r="11" s="80" customFormat="1" ht="17" customHeight="1" outlineLevel="1" spans="1:7">
      <c r="A11" s="113">
        <v>4.1</v>
      </c>
      <c r="B11" s="114" t="s">
        <v>1532</v>
      </c>
      <c r="C11" s="110" t="s">
        <v>1527</v>
      </c>
      <c r="D11" s="104">
        <v>1</v>
      </c>
      <c r="E11" s="105"/>
      <c r="F11" s="105"/>
      <c r="G11" s="111" t="s">
        <v>1528</v>
      </c>
    </row>
    <row r="12" s="80" customFormat="1" ht="33" customHeight="1" outlineLevel="1" spans="1:7">
      <c r="A12" s="113">
        <v>4.2</v>
      </c>
      <c r="B12" s="114" t="s">
        <v>1533</v>
      </c>
      <c r="C12" s="110" t="s">
        <v>1527</v>
      </c>
      <c r="D12" s="104">
        <v>1</v>
      </c>
      <c r="E12" s="105"/>
      <c r="F12" s="105"/>
      <c r="G12" s="111" t="s">
        <v>1528</v>
      </c>
    </row>
    <row r="13" s="80" customFormat="1" ht="33" customHeight="1" spans="1:7">
      <c r="A13" s="113">
        <v>5</v>
      </c>
      <c r="B13" s="114" t="s">
        <v>1534</v>
      </c>
      <c r="C13" s="110" t="s">
        <v>1527</v>
      </c>
      <c r="D13" s="104">
        <v>1</v>
      </c>
      <c r="E13" s="105"/>
      <c r="F13" s="105"/>
      <c r="G13" s="111"/>
    </row>
    <row r="14" s="80" customFormat="1" ht="37" customHeight="1" spans="1:7">
      <c r="A14" s="115" t="s">
        <v>1535</v>
      </c>
      <c r="B14" s="116" t="s">
        <v>1536</v>
      </c>
      <c r="C14" s="103"/>
      <c r="D14" s="104"/>
      <c r="E14" s="105"/>
      <c r="F14" s="105">
        <f>SUM(F15:F30)</f>
        <v>0</v>
      </c>
      <c r="G14" s="111"/>
    </row>
    <row r="15" s="80" customFormat="1" ht="45" customHeight="1" spans="1:7">
      <c r="A15" s="113">
        <f>IF(D15="","",COUNTA($D$14:D15))</f>
        <v>1</v>
      </c>
      <c r="B15" s="117" t="s">
        <v>1537</v>
      </c>
      <c r="C15" s="110" t="s">
        <v>1527</v>
      </c>
      <c r="D15" s="104">
        <v>1</v>
      </c>
      <c r="E15" s="105"/>
      <c r="F15" s="105"/>
      <c r="G15" s="111" t="s">
        <v>1528</v>
      </c>
    </row>
    <row r="16" s="80" customFormat="1" ht="17" customHeight="1" spans="1:7">
      <c r="A16" s="113">
        <f>IF(D16="","",COUNTA($D$14:D16))</f>
        <v>2</v>
      </c>
      <c r="B16" s="117" t="s">
        <v>1538</v>
      </c>
      <c r="C16" s="110" t="s">
        <v>1527</v>
      </c>
      <c r="D16" s="104">
        <v>1</v>
      </c>
      <c r="E16" s="105"/>
      <c r="F16" s="105"/>
      <c r="G16" s="111" t="s">
        <v>1528</v>
      </c>
    </row>
    <row r="17" s="80" customFormat="1" ht="17" customHeight="1" spans="1:7">
      <c r="A17" s="113">
        <f>IF(D17="","",COUNTA($D$14:D17))</f>
        <v>3</v>
      </c>
      <c r="B17" s="117" t="s">
        <v>1539</v>
      </c>
      <c r="C17" s="110" t="s">
        <v>1527</v>
      </c>
      <c r="D17" s="104">
        <v>1</v>
      </c>
      <c r="E17" s="105"/>
      <c r="F17" s="105"/>
      <c r="G17" s="111" t="s">
        <v>1528</v>
      </c>
    </row>
    <row r="18" s="80" customFormat="1" ht="17" customHeight="1" spans="1:7">
      <c r="A18" s="113">
        <f>IF(D18="","",COUNTA($D$14:D18))</f>
        <v>4</v>
      </c>
      <c r="B18" s="117" t="s">
        <v>1540</v>
      </c>
      <c r="C18" s="110" t="s">
        <v>1527</v>
      </c>
      <c r="D18" s="104">
        <v>1</v>
      </c>
      <c r="E18" s="105"/>
      <c r="F18" s="105"/>
      <c r="G18" s="111" t="s">
        <v>1528</v>
      </c>
    </row>
    <row r="19" s="80" customFormat="1" ht="17" customHeight="1" spans="1:7">
      <c r="A19" s="113">
        <f>IF(D19="","",COUNTA($D$14:D19))</f>
        <v>5</v>
      </c>
      <c r="B19" s="117" t="s">
        <v>1541</v>
      </c>
      <c r="C19" s="110" t="s">
        <v>1527</v>
      </c>
      <c r="D19" s="104">
        <v>1</v>
      </c>
      <c r="E19" s="105"/>
      <c r="F19" s="105"/>
      <c r="G19" s="111" t="s">
        <v>1528</v>
      </c>
    </row>
    <row r="20" s="80" customFormat="1" ht="17" customHeight="1" spans="1:7">
      <c r="A20" s="113">
        <f>IF(D20="","",COUNTA($D$14:D20))</f>
        <v>6</v>
      </c>
      <c r="B20" s="117" t="s">
        <v>1542</v>
      </c>
      <c r="C20" s="110" t="s">
        <v>1527</v>
      </c>
      <c r="D20" s="104">
        <v>1</v>
      </c>
      <c r="E20" s="105"/>
      <c r="F20" s="105"/>
      <c r="G20" s="111" t="s">
        <v>1528</v>
      </c>
    </row>
    <row r="21" s="80" customFormat="1" ht="17" customHeight="1" spans="1:9">
      <c r="A21" s="113">
        <f>IF(D21="","",COUNTA($D$14:D21))</f>
        <v>7</v>
      </c>
      <c r="B21" s="117" t="s">
        <v>1543</v>
      </c>
      <c r="C21" s="110" t="s">
        <v>1527</v>
      </c>
      <c r="D21" s="104">
        <v>1</v>
      </c>
      <c r="E21" s="105"/>
      <c r="F21" s="105"/>
      <c r="G21" s="111" t="s">
        <v>1528</v>
      </c>
      <c r="I21" s="125"/>
    </row>
    <row r="22" s="80" customFormat="1" ht="17" customHeight="1" spans="1:7">
      <c r="A22" s="113">
        <f>IF(D22="","",COUNTA($D$14:D22))</f>
        <v>8</v>
      </c>
      <c r="B22" s="117" t="s">
        <v>1544</v>
      </c>
      <c r="C22" s="110" t="s">
        <v>1527</v>
      </c>
      <c r="D22" s="104">
        <v>1</v>
      </c>
      <c r="E22" s="105"/>
      <c r="F22" s="105"/>
      <c r="G22" s="111" t="s">
        <v>1528</v>
      </c>
    </row>
    <row r="23" s="80" customFormat="1" ht="29" customHeight="1" spans="1:7">
      <c r="A23" s="113">
        <f>IF(D23="","",COUNTA($D$14:D23))</f>
        <v>9</v>
      </c>
      <c r="B23" s="117" t="s">
        <v>1545</v>
      </c>
      <c r="C23" s="110" t="s">
        <v>1527</v>
      </c>
      <c r="D23" s="104">
        <v>1</v>
      </c>
      <c r="E23" s="105"/>
      <c r="F23" s="105"/>
      <c r="G23" s="111" t="s">
        <v>1546</v>
      </c>
    </row>
    <row r="24" s="80" customFormat="1" ht="17" customHeight="1" spans="1:7">
      <c r="A24" s="113">
        <f>IF(D24="","",COUNTA($D$14:D24))</f>
        <v>10</v>
      </c>
      <c r="B24" s="117" t="s">
        <v>1547</v>
      </c>
      <c r="C24" s="110" t="s">
        <v>1527</v>
      </c>
      <c r="D24" s="104">
        <v>1</v>
      </c>
      <c r="E24" s="105"/>
      <c r="F24" s="105"/>
      <c r="G24" s="111" t="s">
        <v>1528</v>
      </c>
    </row>
    <row r="25" s="80" customFormat="1" ht="17" customHeight="1" spans="1:7">
      <c r="A25" s="113">
        <f>IF(D25="","",COUNTA($D$14:D25))</f>
        <v>11</v>
      </c>
      <c r="B25" s="117" t="s">
        <v>1548</v>
      </c>
      <c r="C25" s="110" t="s">
        <v>1527</v>
      </c>
      <c r="D25" s="104">
        <v>1</v>
      </c>
      <c r="E25" s="105"/>
      <c r="F25" s="105"/>
      <c r="G25" s="111" t="s">
        <v>1528</v>
      </c>
    </row>
    <row r="26" s="80" customFormat="1" ht="17" customHeight="1" spans="1:7">
      <c r="A26" s="113">
        <f>IF(D26="","",COUNTA($D$14:D26))</f>
        <v>12</v>
      </c>
      <c r="B26" s="117" t="s">
        <v>1549</v>
      </c>
      <c r="C26" s="110" t="s">
        <v>1527</v>
      </c>
      <c r="D26" s="104">
        <v>1</v>
      </c>
      <c r="E26" s="105"/>
      <c r="F26" s="105"/>
      <c r="G26" s="111" t="s">
        <v>1528</v>
      </c>
    </row>
    <row r="27" s="80" customFormat="1" ht="17" customHeight="1" spans="1:7">
      <c r="A27" s="113">
        <f>IF(D27="","",COUNTA($D$14:D27))</f>
        <v>13</v>
      </c>
      <c r="B27" s="117" t="s">
        <v>1550</v>
      </c>
      <c r="C27" s="110" t="s">
        <v>148</v>
      </c>
      <c r="D27" s="104">
        <v>27600</v>
      </c>
      <c r="E27" s="105"/>
      <c r="F27" s="105"/>
      <c r="G27" s="111" t="s">
        <v>1551</v>
      </c>
    </row>
    <row r="28" s="80" customFormat="1" ht="17" customHeight="1" spans="1:7">
      <c r="A28" s="113">
        <f>IF(D28="","",COUNTA($D$14:D28))</f>
        <v>14</v>
      </c>
      <c r="B28" s="118" t="s">
        <v>1552</v>
      </c>
      <c r="C28" s="110" t="s">
        <v>1527</v>
      </c>
      <c r="D28" s="104">
        <v>1</v>
      </c>
      <c r="E28" s="105"/>
      <c r="F28" s="105"/>
      <c r="G28" s="111" t="s">
        <v>1528</v>
      </c>
    </row>
    <row r="29" s="80" customFormat="1" ht="36" customHeight="1" spans="1:7">
      <c r="A29" s="113">
        <f>IF(D29="","",COUNTA($D$14:D29))</f>
        <v>15</v>
      </c>
      <c r="B29" s="118" t="s">
        <v>1553</v>
      </c>
      <c r="C29" s="110" t="s">
        <v>1527</v>
      </c>
      <c r="D29" s="104">
        <v>1</v>
      </c>
      <c r="E29" s="105"/>
      <c r="F29" s="105"/>
      <c r="G29" s="111" t="s">
        <v>1528</v>
      </c>
    </row>
    <row r="30" s="80" customFormat="1" ht="35" customHeight="1" spans="1:7">
      <c r="A30" s="113">
        <f>IF(D30="","",COUNTA($D$14:D30))</f>
        <v>16</v>
      </c>
      <c r="B30" s="119" t="s">
        <v>1554</v>
      </c>
      <c r="C30" s="110" t="s">
        <v>1527</v>
      </c>
      <c r="D30" s="104">
        <v>1</v>
      </c>
      <c r="E30" s="105"/>
      <c r="F30" s="105"/>
      <c r="G30" s="111" t="s">
        <v>1528</v>
      </c>
    </row>
    <row r="31" s="80" customFormat="1" ht="33" customHeight="1" spans="1:7">
      <c r="A31" s="113">
        <f>IF(D31="","",COUNTA($D$14:D31))</f>
        <v>17</v>
      </c>
      <c r="B31" s="118" t="s">
        <v>1555</v>
      </c>
      <c r="C31" s="110" t="s">
        <v>1527</v>
      </c>
      <c r="D31" s="104">
        <v>1</v>
      </c>
      <c r="E31" s="105"/>
      <c r="F31" s="105"/>
      <c r="G31" s="111" t="s">
        <v>1528</v>
      </c>
    </row>
    <row r="32" s="80" customFormat="1" ht="39" customHeight="1" spans="1:7">
      <c r="A32" s="113">
        <f>IF(D32="","",COUNTA($D$14:D32))</f>
        <v>18</v>
      </c>
      <c r="B32" s="117" t="s">
        <v>1556</v>
      </c>
      <c r="C32" s="110" t="s">
        <v>1527</v>
      </c>
      <c r="D32" s="104">
        <v>1</v>
      </c>
      <c r="E32" s="105"/>
      <c r="F32" s="105"/>
      <c r="G32" s="111" t="s">
        <v>1528</v>
      </c>
    </row>
    <row r="33" s="80" customFormat="1" ht="39" customHeight="1" spans="1:7">
      <c r="A33" s="113">
        <f>IF(D33="","",COUNTA($D$14:D33))</f>
        <v>19</v>
      </c>
      <c r="B33" s="117" t="s">
        <v>1557</v>
      </c>
      <c r="C33" s="110" t="s">
        <v>1558</v>
      </c>
      <c r="D33" s="104">
        <v>35</v>
      </c>
      <c r="E33" s="105"/>
      <c r="F33" s="105"/>
      <c r="G33" s="111" t="s">
        <v>1551</v>
      </c>
    </row>
    <row r="34" s="80" customFormat="1" ht="39" customHeight="1" spans="1:7">
      <c r="A34" s="113">
        <f>IF(D34="","",COUNTA($D$14:D34))</f>
        <v>20</v>
      </c>
      <c r="B34" s="117" t="s">
        <v>1559</v>
      </c>
      <c r="C34" s="110" t="s">
        <v>1527</v>
      </c>
      <c r="D34" s="104">
        <v>1</v>
      </c>
      <c r="E34" s="105"/>
      <c r="F34" s="105"/>
      <c r="G34" s="111" t="s">
        <v>1528</v>
      </c>
    </row>
    <row r="35" s="80" customFormat="1" ht="27" customHeight="1" spans="1:7">
      <c r="A35" s="115" t="s">
        <v>1560</v>
      </c>
      <c r="B35" s="116" t="s">
        <v>1561</v>
      </c>
      <c r="C35" s="110"/>
      <c r="D35" s="104"/>
      <c r="E35" s="105"/>
      <c r="F35" s="105">
        <f>SUM(F36:F46)</f>
        <v>74211410.71</v>
      </c>
      <c r="G35" s="103" t="s">
        <v>1562</v>
      </c>
    </row>
    <row r="36" s="80" customFormat="1" ht="27" customHeight="1" outlineLevel="1" spans="1:7">
      <c r="A36" s="113">
        <v>1</v>
      </c>
      <c r="B36" s="70" t="s">
        <v>1563</v>
      </c>
      <c r="C36" s="110" t="s">
        <v>1527</v>
      </c>
      <c r="D36" s="104">
        <v>1</v>
      </c>
      <c r="E36" s="105">
        <v>1378931.04</v>
      </c>
      <c r="F36" s="105">
        <f t="shared" ref="F36:F45" si="0">D36*E36</f>
        <v>1378931.04</v>
      </c>
      <c r="G36" s="103" t="s">
        <v>1562</v>
      </c>
    </row>
    <row r="37" s="80" customFormat="1" ht="27" customHeight="1" outlineLevel="1" spans="1:7">
      <c r="A37" s="113">
        <v>2</v>
      </c>
      <c r="B37" s="114" t="s">
        <v>1564</v>
      </c>
      <c r="C37" s="110" t="s">
        <v>1527</v>
      </c>
      <c r="D37" s="104">
        <v>1</v>
      </c>
      <c r="E37" s="105">
        <v>15000000</v>
      </c>
      <c r="F37" s="105">
        <f t="shared" si="0"/>
        <v>15000000</v>
      </c>
      <c r="G37" s="103" t="s">
        <v>1562</v>
      </c>
    </row>
    <row r="38" s="80" customFormat="1" ht="27" customHeight="1" outlineLevel="1" spans="1:7">
      <c r="A38" s="113">
        <v>3</v>
      </c>
      <c r="B38" s="117" t="s">
        <v>1565</v>
      </c>
      <c r="C38" s="110" t="s">
        <v>1527</v>
      </c>
      <c r="D38" s="104">
        <v>1</v>
      </c>
      <c r="E38" s="105">
        <v>25206526</v>
      </c>
      <c r="F38" s="105">
        <f t="shared" si="0"/>
        <v>25206526</v>
      </c>
      <c r="G38" s="103" t="s">
        <v>1562</v>
      </c>
    </row>
    <row r="39" s="80" customFormat="1" ht="27" customHeight="1" outlineLevel="1" spans="1:7">
      <c r="A39" s="113">
        <v>4</v>
      </c>
      <c r="B39" s="117" t="s">
        <v>1566</v>
      </c>
      <c r="C39" s="110" t="s">
        <v>1527</v>
      </c>
      <c r="D39" s="104">
        <v>1</v>
      </c>
      <c r="E39" s="105">
        <v>3637230.13</v>
      </c>
      <c r="F39" s="105">
        <f t="shared" si="0"/>
        <v>3637230.13</v>
      </c>
      <c r="G39" s="103" t="s">
        <v>1562</v>
      </c>
    </row>
    <row r="40" s="80" customFormat="1" ht="27" customHeight="1" outlineLevel="1" spans="1:7">
      <c r="A40" s="113">
        <v>5</v>
      </c>
      <c r="B40" s="117" t="s">
        <v>1567</v>
      </c>
      <c r="C40" s="110" t="s">
        <v>1527</v>
      </c>
      <c r="D40" s="104">
        <v>1</v>
      </c>
      <c r="E40" s="105">
        <v>3000000</v>
      </c>
      <c r="F40" s="105">
        <f t="shared" si="0"/>
        <v>3000000</v>
      </c>
      <c r="G40" s="103" t="s">
        <v>1562</v>
      </c>
    </row>
    <row r="41" s="80" customFormat="1" ht="27" customHeight="1" outlineLevel="1" spans="1:7">
      <c r="A41" s="113">
        <v>6</v>
      </c>
      <c r="B41" s="118" t="s">
        <v>1568</v>
      </c>
      <c r="C41" s="110" t="s">
        <v>1527</v>
      </c>
      <c r="D41" s="104">
        <v>1</v>
      </c>
      <c r="E41" s="105">
        <v>2000000</v>
      </c>
      <c r="F41" s="105">
        <f t="shared" si="0"/>
        <v>2000000</v>
      </c>
      <c r="G41" s="103" t="s">
        <v>1562</v>
      </c>
    </row>
    <row r="42" s="80" customFormat="1" ht="27" customHeight="1" outlineLevel="1" spans="1:7">
      <c r="A42" s="113">
        <v>7</v>
      </c>
      <c r="B42" s="118" t="s">
        <v>1569</v>
      </c>
      <c r="C42" s="110" t="s">
        <v>1527</v>
      </c>
      <c r="D42" s="104">
        <v>1</v>
      </c>
      <c r="E42" s="105">
        <v>2229274</v>
      </c>
      <c r="F42" s="105">
        <f t="shared" si="0"/>
        <v>2229274</v>
      </c>
      <c r="G42" s="103" t="s">
        <v>1562</v>
      </c>
    </row>
    <row r="43" s="80" customFormat="1" ht="27" customHeight="1" outlineLevel="1" spans="1:7">
      <c r="A43" s="113">
        <v>8</v>
      </c>
      <c r="B43" s="118" t="s">
        <v>1570</v>
      </c>
      <c r="C43" s="110" t="s">
        <v>1527</v>
      </c>
      <c r="D43" s="104">
        <v>1</v>
      </c>
      <c r="E43" s="105">
        <v>2000000</v>
      </c>
      <c r="F43" s="105">
        <f t="shared" si="0"/>
        <v>2000000</v>
      </c>
      <c r="G43" s="103" t="s">
        <v>1562</v>
      </c>
    </row>
    <row r="44" s="80" customFormat="1" ht="63" customHeight="1" outlineLevel="1" spans="1:7">
      <c r="A44" s="113">
        <v>9</v>
      </c>
      <c r="B44" s="114" t="s">
        <v>1571</v>
      </c>
      <c r="C44" s="110" t="s">
        <v>1527</v>
      </c>
      <c r="D44" s="104">
        <v>1</v>
      </c>
      <c r="E44" s="105">
        <v>6920000</v>
      </c>
      <c r="F44" s="105">
        <f t="shared" si="0"/>
        <v>6920000</v>
      </c>
      <c r="G44" s="103" t="s">
        <v>1562</v>
      </c>
    </row>
    <row r="45" s="80" customFormat="1" ht="63" customHeight="1" outlineLevel="1" spans="1:7">
      <c r="A45" s="113">
        <v>10</v>
      </c>
      <c r="B45" s="114" t="s">
        <v>1572</v>
      </c>
      <c r="C45" s="110" t="s">
        <v>1527</v>
      </c>
      <c r="D45" s="104">
        <v>1</v>
      </c>
      <c r="E45" s="105">
        <v>5500000</v>
      </c>
      <c r="F45" s="105">
        <f t="shared" si="0"/>
        <v>5500000</v>
      </c>
      <c r="G45" s="103" t="s">
        <v>1562</v>
      </c>
    </row>
    <row r="46" s="80" customFormat="1" ht="43" customHeight="1" outlineLevel="1" spans="1:7">
      <c r="A46" s="113">
        <v>11</v>
      </c>
      <c r="B46" s="114" t="s">
        <v>1573</v>
      </c>
      <c r="C46" s="110" t="s">
        <v>1527</v>
      </c>
      <c r="D46" s="104">
        <v>1</v>
      </c>
      <c r="E46" s="105">
        <f>8000000/1.09</f>
        <v>7339449.54</v>
      </c>
      <c r="F46" s="105">
        <f>E46</f>
        <v>7339449.54</v>
      </c>
      <c r="G46" s="103" t="s">
        <v>1574</v>
      </c>
    </row>
    <row r="47" s="80" customFormat="1" ht="18" customHeight="1" spans="1:7">
      <c r="A47" s="101" t="s">
        <v>1575</v>
      </c>
      <c r="B47" s="120"/>
      <c r="C47" s="121"/>
      <c r="D47" s="122"/>
      <c r="E47" s="123"/>
      <c r="F47" s="106">
        <f>F6+F14+F35</f>
        <v>74211410.71</v>
      </c>
      <c r="G47" s="107"/>
    </row>
    <row r="48" s="81" customFormat="1" ht="135" customHeight="1" spans="3:7">
      <c r="C48" s="124" t="s">
        <v>1576</v>
      </c>
      <c r="D48" s="124"/>
      <c r="E48" s="75"/>
      <c r="F48" s="75"/>
      <c r="G48" s="124"/>
    </row>
    <row r="49" s="81" customFormat="1" customHeight="1"/>
  </sheetData>
  <autoFilter ref="A5:IV48">
    <extLst/>
  </autoFilter>
  <mergeCells count="10">
    <mergeCell ref="A1:G1"/>
    <mergeCell ref="E3:F3"/>
    <mergeCell ref="A47:E47"/>
    <mergeCell ref="C48:G48"/>
    <mergeCell ref="F49:G49"/>
    <mergeCell ref="A3:A5"/>
    <mergeCell ref="B3:B5"/>
    <mergeCell ref="C3:C5"/>
    <mergeCell ref="D3:D4"/>
    <mergeCell ref="G3:G5"/>
  </mergeCells>
  <printOptions horizontalCentered="1"/>
  <pageMargins left="0.389583333333333" right="0.389583333333333" top="0.389583333333333" bottom="0.590277777777778" header="0.511805555555556" footer="0.511805555555556"/>
  <pageSetup paperSize="9" scale="87" orientation="portrait" horizontalDpi="600" verticalDpi="600"/>
  <headerFooter>
    <oddFooter>&amp;C第 &amp;P 页，共 &amp;N 页</oddFooter>
  </headerFooter>
  <rowBreaks count="3" manualBreakCount="3">
    <brk id="48" max="255" man="1"/>
    <brk id="48" max="255" man="1"/>
    <brk id="48" max="255"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E10"/>
  <sheetViews>
    <sheetView view="pageBreakPreview" zoomScale="130" zoomScaleNormal="100" workbookViewId="0">
      <selection activeCell="D7" sqref="D7"/>
    </sheetView>
  </sheetViews>
  <sheetFormatPr defaultColWidth="8.87272727272727" defaultRowHeight="23.1" customHeight="1" outlineLevelCol="4"/>
  <cols>
    <col min="1" max="1" width="8.87272727272727" style="60"/>
    <col min="2" max="2" width="22" style="60" customWidth="1"/>
    <col min="3" max="3" width="8.87272727272727" style="60"/>
    <col min="4" max="4" width="21" style="61" customWidth="1"/>
    <col min="5" max="5" width="13.5" style="61" customWidth="1"/>
    <col min="6" max="6" width="8.87272727272727" style="60"/>
    <col min="7" max="7" width="11.7545454545455" style="60"/>
    <col min="8" max="8" width="8.87272727272727" style="60"/>
    <col min="9" max="9" width="12.8727272727273" style="60"/>
    <col min="10" max="16384" width="8.87272727272727" style="60"/>
  </cols>
  <sheetData>
    <row r="1" ht="27.95" customHeight="1" spans="1:5">
      <c r="A1" s="62" t="s">
        <v>1577</v>
      </c>
      <c r="B1" s="62"/>
      <c r="C1" s="62"/>
      <c r="D1" s="63"/>
      <c r="E1" s="63"/>
    </row>
    <row r="2" s="58" customFormat="1" customHeight="1" spans="1:5">
      <c r="A2" s="64" t="str">
        <f>'分部分项工程量清单与计价表（土建）'!A2</f>
        <v>工程名称：赤沙车辆段二期地块新建项目盖上工程（标段一）设计施工总承包</v>
      </c>
      <c r="B2" s="65"/>
      <c r="C2" s="65"/>
      <c r="D2" s="66"/>
      <c r="E2" s="66"/>
    </row>
    <row r="3" customHeight="1" spans="1:5">
      <c r="A3" s="67" t="s">
        <v>2</v>
      </c>
      <c r="B3" s="67" t="s">
        <v>32</v>
      </c>
      <c r="C3" s="67" t="s">
        <v>34</v>
      </c>
      <c r="D3" s="68" t="s">
        <v>1578</v>
      </c>
      <c r="E3" s="68" t="s">
        <v>5</v>
      </c>
    </row>
    <row r="4" s="59" customFormat="1" ht="36" customHeight="1" spans="1:5">
      <c r="A4" s="69">
        <v>1</v>
      </c>
      <c r="B4" s="70" t="s">
        <v>21</v>
      </c>
      <c r="C4" s="69" t="s">
        <v>1527</v>
      </c>
      <c r="D4" s="71"/>
      <c r="E4" s="72" t="s">
        <v>1528</v>
      </c>
    </row>
    <row r="5" s="59" customFormat="1" ht="36" customHeight="1" spans="1:5">
      <c r="A5" s="69">
        <v>2</v>
      </c>
      <c r="B5" s="70" t="s">
        <v>1579</v>
      </c>
      <c r="C5" s="69" t="s">
        <v>1527</v>
      </c>
      <c r="D5" s="71"/>
      <c r="E5" s="72"/>
    </row>
    <row r="6" s="59" customFormat="1" ht="36" customHeight="1" spans="1:5">
      <c r="A6" s="69">
        <v>3</v>
      </c>
      <c r="B6" s="70" t="s">
        <v>1580</v>
      </c>
      <c r="C6" s="69"/>
      <c r="D6" s="73">
        <f>D4+D5</f>
        <v>0</v>
      </c>
      <c r="E6" s="74"/>
    </row>
    <row r="8" ht="86" customHeight="1" spans="3:5">
      <c r="C8" s="75" t="s">
        <v>1581</v>
      </c>
      <c r="D8" s="75"/>
      <c r="E8" s="75"/>
    </row>
    <row r="9" ht="17.1" customHeight="1" spans="4:5">
      <c r="D9" s="76"/>
      <c r="E9" s="77"/>
    </row>
    <row r="10" ht="17.1" customHeight="1" spans="4:4">
      <c r="D10" s="78"/>
    </row>
  </sheetData>
  <mergeCells count="3">
    <mergeCell ref="A1:E1"/>
    <mergeCell ref="C8:E8"/>
    <mergeCell ref="D9:E9"/>
  </mergeCells>
  <printOptions horizontalCentered="1"/>
  <pageMargins left="0.389583333333333" right="0.389583333333333" top="0.389583333333333" bottom="0.590277777777778" header="0.511805555555556" footer="0.511805555555556"/>
  <pageSetup paperSize="9" orientation="portrait"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H38"/>
  <sheetViews>
    <sheetView view="pageBreakPreview" zoomScale="70" zoomScaleNormal="100" workbookViewId="0">
      <selection activeCell="J9" sqref="J9"/>
    </sheetView>
  </sheetViews>
  <sheetFormatPr defaultColWidth="9.09090909090909" defaultRowHeight="15.5" outlineLevelCol="7"/>
  <cols>
    <col min="1" max="1" width="7.75454545454545" style="26" customWidth="1"/>
    <col min="2" max="2" width="19.6272727272727" style="26" customWidth="1"/>
    <col min="3" max="3" width="14.3727272727273" style="26" customWidth="1"/>
    <col min="4" max="4" width="8.52727272727273" style="27" customWidth="1"/>
    <col min="5" max="5" width="13.7" style="27" customWidth="1"/>
    <col min="6" max="6" width="14.8727272727273" style="28" customWidth="1"/>
    <col min="7" max="7" width="17.2545454545455" style="28" customWidth="1"/>
    <col min="8" max="8" width="14.3727272727273" style="27" customWidth="1"/>
    <col min="9" max="9" width="9.09090909090909" style="25"/>
    <col min="10" max="10" width="10.1272727272727" style="25" customWidth="1"/>
    <col min="11" max="16384" width="9.09090909090909" style="25"/>
  </cols>
  <sheetData>
    <row r="1" ht="46" customHeight="1" spans="1:8">
      <c r="A1" s="29" t="s">
        <v>1582</v>
      </c>
      <c r="B1" s="29"/>
      <c r="C1" s="29"/>
      <c r="D1" s="29"/>
      <c r="E1" s="29"/>
      <c r="F1" s="30"/>
      <c r="G1" s="30"/>
      <c r="H1" s="29"/>
    </row>
    <row r="2" s="24" customFormat="1" ht="25" customHeight="1" spans="1:8">
      <c r="A2" s="31" t="str">
        <f>+'[89]分部分项工程量清单与计价表（3-2期）-5'!B2</f>
        <v>工程名称:赤沙车辆段二期地块新建项目盖上工程（标段一）设计施工总承包</v>
      </c>
      <c r="B2" s="31"/>
      <c r="C2" s="31"/>
      <c r="D2" s="32"/>
      <c r="E2" s="32"/>
      <c r="F2" s="33"/>
      <c r="G2" s="33"/>
      <c r="H2" s="32"/>
    </row>
    <row r="3" ht="25" customHeight="1" spans="1:8">
      <c r="A3" s="34" t="s">
        <v>2</v>
      </c>
      <c r="B3" s="35" t="s">
        <v>1583</v>
      </c>
      <c r="C3" s="35" t="s">
        <v>1584</v>
      </c>
      <c r="D3" s="35" t="s">
        <v>34</v>
      </c>
      <c r="E3" s="35" t="s">
        <v>1585</v>
      </c>
      <c r="F3" s="35" t="s">
        <v>1586</v>
      </c>
      <c r="G3" s="35"/>
      <c r="H3" s="36" t="s">
        <v>1587</v>
      </c>
    </row>
    <row r="4" ht="25" customHeight="1" spans="1:8">
      <c r="A4" s="37"/>
      <c r="B4" s="38"/>
      <c r="C4" s="38"/>
      <c r="D4" s="38"/>
      <c r="E4" s="38"/>
      <c r="F4" s="38" t="s">
        <v>1588</v>
      </c>
      <c r="G4" s="38" t="s">
        <v>1589</v>
      </c>
      <c r="H4" s="39"/>
    </row>
    <row r="5" ht="25" customHeight="1" spans="1:8">
      <c r="A5" s="40"/>
      <c r="B5" s="41"/>
      <c r="C5" s="41"/>
      <c r="D5" s="42"/>
      <c r="E5" s="42"/>
      <c r="F5" s="43"/>
      <c r="G5" s="43"/>
      <c r="H5" s="44"/>
    </row>
    <row r="6" s="25" customFormat="1" ht="25" customHeight="1" spans="1:8">
      <c r="A6" s="40"/>
      <c r="B6" s="41"/>
      <c r="C6" s="41"/>
      <c r="D6" s="42"/>
      <c r="E6" s="42"/>
      <c r="F6" s="43"/>
      <c r="G6" s="43"/>
      <c r="H6" s="44"/>
    </row>
    <row r="7" s="25" customFormat="1" ht="25" customHeight="1" spans="1:8">
      <c r="A7" s="40"/>
      <c r="B7" s="41"/>
      <c r="C7" s="41"/>
      <c r="D7" s="42"/>
      <c r="E7" s="42"/>
      <c r="F7" s="43"/>
      <c r="G7" s="43"/>
      <c r="H7" s="44"/>
    </row>
    <row r="8" s="25" customFormat="1" ht="25" customHeight="1" spans="1:8">
      <c r="A8" s="40"/>
      <c r="B8" s="41"/>
      <c r="C8" s="41"/>
      <c r="D8" s="42"/>
      <c r="E8" s="42"/>
      <c r="F8" s="43"/>
      <c r="G8" s="43"/>
      <c r="H8" s="44"/>
    </row>
    <row r="9" s="25" customFormat="1" ht="25" customHeight="1" spans="1:8">
      <c r="A9" s="40"/>
      <c r="B9" s="41"/>
      <c r="C9" s="41"/>
      <c r="D9" s="42"/>
      <c r="E9" s="42"/>
      <c r="F9" s="43"/>
      <c r="G9" s="43"/>
      <c r="H9" s="44"/>
    </row>
    <row r="10" s="25" customFormat="1" ht="25" customHeight="1" spans="1:8">
      <c r="A10" s="40"/>
      <c r="B10" s="41"/>
      <c r="C10" s="41"/>
      <c r="D10" s="42"/>
      <c r="E10" s="42"/>
      <c r="F10" s="43"/>
      <c r="G10" s="43"/>
      <c r="H10" s="44"/>
    </row>
    <row r="11" s="25" customFormat="1" ht="25" customHeight="1" spans="1:8">
      <c r="A11" s="40"/>
      <c r="B11" s="41"/>
      <c r="C11" s="41"/>
      <c r="D11" s="42"/>
      <c r="E11" s="42"/>
      <c r="F11" s="43"/>
      <c r="G11" s="43"/>
      <c r="H11" s="44"/>
    </row>
    <row r="12" s="25" customFormat="1" ht="25" customHeight="1" spans="1:8">
      <c r="A12" s="40"/>
      <c r="B12" s="41"/>
      <c r="C12" s="41"/>
      <c r="D12" s="42"/>
      <c r="E12" s="42"/>
      <c r="F12" s="43"/>
      <c r="G12" s="43"/>
      <c r="H12" s="44"/>
    </row>
    <row r="13" s="25" customFormat="1" ht="25" customHeight="1" spans="1:8">
      <c r="A13" s="40"/>
      <c r="B13" s="41"/>
      <c r="C13" s="41"/>
      <c r="D13" s="42"/>
      <c r="E13" s="42"/>
      <c r="F13" s="43"/>
      <c r="G13" s="43"/>
      <c r="H13" s="44"/>
    </row>
    <row r="14" s="25" customFormat="1" ht="25" customHeight="1" spans="1:8">
      <c r="A14" s="40"/>
      <c r="B14" s="41"/>
      <c r="C14" s="41"/>
      <c r="D14" s="42"/>
      <c r="E14" s="42"/>
      <c r="F14" s="43"/>
      <c r="G14" s="43"/>
      <c r="H14" s="44"/>
    </row>
    <row r="15" s="25" customFormat="1" ht="25" customHeight="1" spans="1:8">
      <c r="A15" s="40"/>
      <c r="B15" s="41"/>
      <c r="C15" s="41"/>
      <c r="D15" s="42"/>
      <c r="E15" s="42"/>
      <c r="F15" s="43"/>
      <c r="G15" s="43"/>
      <c r="H15" s="44"/>
    </row>
    <row r="16" s="25" customFormat="1" ht="25" customHeight="1" spans="1:8">
      <c r="A16" s="40"/>
      <c r="B16" s="41"/>
      <c r="C16" s="41"/>
      <c r="D16" s="42"/>
      <c r="E16" s="42"/>
      <c r="F16" s="43"/>
      <c r="G16" s="43"/>
      <c r="H16" s="44"/>
    </row>
    <row r="17" s="25" customFormat="1" ht="25" customHeight="1" spans="1:8">
      <c r="A17" s="40"/>
      <c r="B17" s="41"/>
      <c r="C17" s="41"/>
      <c r="D17" s="42"/>
      <c r="E17" s="42"/>
      <c r="F17" s="43"/>
      <c r="G17" s="43"/>
      <c r="H17" s="44"/>
    </row>
    <row r="18" s="25" customFormat="1" ht="25" customHeight="1" spans="1:8">
      <c r="A18" s="40"/>
      <c r="B18" s="41"/>
      <c r="C18" s="41"/>
      <c r="D18" s="42"/>
      <c r="E18" s="42"/>
      <c r="F18" s="43"/>
      <c r="G18" s="43"/>
      <c r="H18" s="44"/>
    </row>
    <row r="19" s="25" customFormat="1" ht="25" customHeight="1" spans="1:8">
      <c r="A19" s="40"/>
      <c r="B19" s="41"/>
      <c r="C19" s="41"/>
      <c r="D19" s="42"/>
      <c r="E19" s="42"/>
      <c r="F19" s="43"/>
      <c r="G19" s="43"/>
      <c r="H19" s="44"/>
    </row>
    <row r="20" s="25" customFormat="1" ht="25" customHeight="1" spans="1:8">
      <c r="A20" s="40"/>
      <c r="B20" s="41"/>
      <c r="C20" s="41"/>
      <c r="D20" s="42"/>
      <c r="E20" s="42"/>
      <c r="F20" s="43"/>
      <c r="G20" s="43"/>
      <c r="H20" s="44"/>
    </row>
    <row r="21" s="25" customFormat="1" ht="25" customHeight="1" spans="1:8">
      <c r="A21" s="40"/>
      <c r="B21" s="41"/>
      <c r="C21" s="41"/>
      <c r="D21" s="42"/>
      <c r="E21" s="42"/>
      <c r="F21" s="43"/>
      <c r="G21" s="43"/>
      <c r="H21" s="44"/>
    </row>
    <row r="22" s="25" customFormat="1" ht="25" customHeight="1" spans="1:8">
      <c r="A22" s="40"/>
      <c r="B22" s="41"/>
      <c r="C22" s="41"/>
      <c r="D22" s="42"/>
      <c r="E22" s="42"/>
      <c r="F22" s="43"/>
      <c r="G22" s="43"/>
      <c r="H22" s="44"/>
    </row>
    <row r="23" s="25" customFormat="1" ht="25" customHeight="1" spans="1:8">
      <c r="A23" s="40"/>
      <c r="B23" s="41"/>
      <c r="C23" s="41"/>
      <c r="D23" s="42"/>
      <c r="E23" s="42"/>
      <c r="F23" s="43"/>
      <c r="G23" s="43"/>
      <c r="H23" s="44"/>
    </row>
    <row r="24" s="25" customFormat="1" ht="25" customHeight="1" spans="1:8">
      <c r="A24" s="40"/>
      <c r="B24" s="41"/>
      <c r="C24" s="41"/>
      <c r="D24" s="42"/>
      <c r="E24" s="42"/>
      <c r="F24" s="43"/>
      <c r="G24" s="43"/>
      <c r="H24" s="44"/>
    </row>
    <row r="25" s="25" customFormat="1" ht="25" customHeight="1" spans="1:8">
      <c r="A25" s="40"/>
      <c r="B25" s="41"/>
      <c r="C25" s="41"/>
      <c r="D25" s="42"/>
      <c r="E25" s="42"/>
      <c r="F25" s="43"/>
      <c r="G25" s="43"/>
      <c r="H25" s="44"/>
    </row>
    <row r="26" s="25" customFormat="1" ht="25" customHeight="1" spans="1:8">
      <c r="A26" s="40"/>
      <c r="B26" s="41"/>
      <c r="C26" s="41"/>
      <c r="D26" s="42"/>
      <c r="E26" s="42"/>
      <c r="F26" s="43"/>
      <c r="G26" s="43"/>
      <c r="H26" s="44"/>
    </row>
    <row r="27" s="25" customFormat="1" ht="25" customHeight="1" spans="1:8">
      <c r="A27" s="40"/>
      <c r="B27" s="41"/>
      <c r="C27" s="41"/>
      <c r="D27" s="42"/>
      <c r="E27" s="42"/>
      <c r="F27" s="43"/>
      <c r="G27" s="43"/>
      <c r="H27" s="44"/>
    </row>
    <row r="28" s="25" customFormat="1" ht="25" customHeight="1" spans="1:8">
      <c r="A28" s="40"/>
      <c r="B28" s="41"/>
      <c r="C28" s="41"/>
      <c r="D28" s="42"/>
      <c r="E28" s="42"/>
      <c r="F28" s="43"/>
      <c r="G28" s="43"/>
      <c r="H28" s="44"/>
    </row>
    <row r="29" s="25" customFormat="1" ht="25" customHeight="1" spans="1:8">
      <c r="A29" s="40"/>
      <c r="B29" s="41"/>
      <c r="C29" s="41"/>
      <c r="D29" s="42"/>
      <c r="E29" s="42"/>
      <c r="F29" s="43"/>
      <c r="G29" s="43"/>
      <c r="H29" s="44"/>
    </row>
    <row r="30" s="25" customFormat="1" ht="25" customHeight="1" spans="1:8">
      <c r="A30" s="40"/>
      <c r="B30" s="41"/>
      <c r="C30" s="41"/>
      <c r="D30" s="42"/>
      <c r="E30" s="42"/>
      <c r="F30" s="43"/>
      <c r="G30" s="43"/>
      <c r="H30" s="44"/>
    </row>
    <row r="31" s="25" customFormat="1" ht="25" customHeight="1" spans="1:8">
      <c r="A31" s="40"/>
      <c r="B31" s="41"/>
      <c r="C31" s="41"/>
      <c r="D31" s="42"/>
      <c r="E31" s="42"/>
      <c r="F31" s="43"/>
      <c r="G31" s="43"/>
      <c r="H31" s="44"/>
    </row>
    <row r="32" s="25" customFormat="1" ht="25" customHeight="1" spans="1:8">
      <c r="A32" s="40"/>
      <c r="B32" s="41"/>
      <c r="C32" s="41"/>
      <c r="D32" s="42"/>
      <c r="E32" s="42"/>
      <c r="F32" s="43"/>
      <c r="G32" s="43"/>
      <c r="H32" s="44"/>
    </row>
    <row r="33" s="25" customFormat="1" ht="25" customHeight="1" spans="1:8">
      <c r="A33" s="40"/>
      <c r="B33" s="41"/>
      <c r="C33" s="41"/>
      <c r="D33" s="42"/>
      <c r="E33" s="42"/>
      <c r="F33" s="43"/>
      <c r="G33" s="43"/>
      <c r="H33" s="44"/>
    </row>
    <row r="34" s="25" customFormat="1" ht="25" customHeight="1" spans="1:8">
      <c r="A34" s="40"/>
      <c r="B34" s="41"/>
      <c r="C34" s="41"/>
      <c r="D34" s="42"/>
      <c r="E34" s="42"/>
      <c r="F34" s="43"/>
      <c r="G34" s="43"/>
      <c r="H34" s="44"/>
    </row>
    <row r="35" s="25" customFormat="1" ht="25" customHeight="1" spans="1:8">
      <c r="A35" s="45"/>
      <c r="B35" s="46"/>
      <c r="C35" s="46"/>
      <c r="D35" s="47"/>
      <c r="E35" s="47"/>
      <c r="F35" s="48"/>
      <c r="G35" s="48"/>
      <c r="H35" s="49"/>
    </row>
    <row r="36" ht="25" customHeight="1" spans="1:8">
      <c r="A36" s="50"/>
      <c r="B36" s="50"/>
      <c r="C36" s="50"/>
      <c r="D36" s="51"/>
      <c r="E36" s="51"/>
      <c r="F36" s="52"/>
      <c r="G36" s="52"/>
      <c r="H36" s="51"/>
    </row>
    <row r="37" ht="91" customHeight="1" spans="1:8">
      <c r="A37" s="53"/>
      <c r="B37" s="53"/>
      <c r="C37" s="53"/>
      <c r="D37" s="54"/>
      <c r="E37" s="55" t="s">
        <v>1590</v>
      </c>
      <c r="F37" s="55"/>
      <c r="G37" s="55"/>
      <c r="H37" s="54"/>
    </row>
    <row r="38" ht="37" customHeight="1" spans="1:8">
      <c r="A38" s="53"/>
      <c r="B38" s="53"/>
      <c r="C38" s="53"/>
      <c r="D38" s="54"/>
      <c r="E38" s="56"/>
      <c r="F38" s="57"/>
      <c r="G38" s="57"/>
      <c r="H38" s="54"/>
    </row>
  </sheetData>
  <autoFilter ref="A1:J38">
    <extLst/>
  </autoFilter>
  <mergeCells count="9">
    <mergeCell ref="A1:H1"/>
    <mergeCell ref="F3:G3"/>
    <mergeCell ref="E37:G37"/>
    <mergeCell ref="A3:A4"/>
    <mergeCell ref="B3:B4"/>
    <mergeCell ref="C3:C4"/>
    <mergeCell ref="D3:D4"/>
    <mergeCell ref="E3:E4"/>
    <mergeCell ref="H3:H4"/>
  </mergeCells>
  <printOptions horizontalCentered="1"/>
  <pageMargins left="0.39" right="0.39" top="0.39" bottom="0.59" header="0.51" footer="0.51"/>
  <pageSetup paperSize="9" scale="75" orientation="portrait"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workbookViewId="0">
      <selection activeCell="Q10" sqref="Q10"/>
    </sheetView>
  </sheetViews>
  <sheetFormatPr defaultColWidth="8.72727272727273" defaultRowHeight="14"/>
  <sheetData>
    <row r="1" ht="25.5" spans="1:14">
      <c r="A1" s="1" t="s">
        <v>1591</v>
      </c>
      <c r="B1" s="1"/>
      <c r="C1" s="1"/>
      <c r="D1" s="1"/>
      <c r="E1" s="1"/>
      <c r="F1" s="1"/>
      <c r="G1" s="1"/>
      <c r="H1" s="1"/>
      <c r="I1" s="1"/>
      <c r="J1" s="1"/>
      <c r="K1" s="15"/>
      <c r="L1" s="15"/>
      <c r="M1" s="15"/>
      <c r="N1" s="15"/>
    </row>
    <row r="2" spans="1:14">
      <c r="A2" s="2" t="s">
        <v>1592</v>
      </c>
      <c r="B2" s="2"/>
      <c r="C2" s="2"/>
      <c r="D2" s="2"/>
      <c r="E2" s="2"/>
      <c r="F2" s="2"/>
      <c r="G2" s="2"/>
      <c r="H2" s="2"/>
      <c r="I2" s="16" t="s">
        <v>1593</v>
      </c>
      <c r="J2" s="16"/>
      <c r="K2" s="17" t="s">
        <v>1594</v>
      </c>
      <c r="L2" s="17"/>
      <c r="M2" s="17"/>
      <c r="N2" s="17"/>
    </row>
    <row r="3" spans="1:14">
      <c r="A3" s="3" t="s">
        <v>31</v>
      </c>
      <c r="B3" s="4"/>
      <c r="C3" s="4"/>
      <c r="D3" s="4"/>
      <c r="E3" s="4" t="s">
        <v>32</v>
      </c>
      <c r="F3" s="4"/>
      <c r="G3" s="4"/>
      <c r="H3" s="4"/>
      <c r="I3" s="4"/>
      <c r="J3" s="4" t="s">
        <v>34</v>
      </c>
      <c r="K3" s="4"/>
      <c r="L3" s="4"/>
      <c r="M3" s="4" t="s">
        <v>35</v>
      </c>
      <c r="N3" s="18"/>
    </row>
    <row r="4" spans="1:14">
      <c r="A4" s="5" t="s">
        <v>1595</v>
      </c>
      <c r="B4" s="6"/>
      <c r="C4" s="6"/>
      <c r="D4" s="6"/>
      <c r="E4" s="6"/>
      <c r="F4" s="6"/>
      <c r="G4" s="6"/>
      <c r="H4" s="6"/>
      <c r="I4" s="6"/>
      <c r="J4" s="6"/>
      <c r="K4" s="6"/>
      <c r="L4" s="6"/>
      <c r="M4" s="6"/>
      <c r="N4" s="19"/>
    </row>
    <row r="5" spans="1:14">
      <c r="A5" s="5" t="s">
        <v>1596</v>
      </c>
      <c r="B5" s="6" t="s">
        <v>1597</v>
      </c>
      <c r="C5" s="6" t="s">
        <v>1598</v>
      </c>
      <c r="D5" s="6" t="s">
        <v>1585</v>
      </c>
      <c r="E5" s="6" t="s">
        <v>1588</v>
      </c>
      <c r="F5" s="6"/>
      <c r="G5" s="6"/>
      <c r="H5" s="6"/>
      <c r="I5" s="6"/>
      <c r="J5" s="6" t="s">
        <v>1589</v>
      </c>
      <c r="K5" s="6"/>
      <c r="L5" s="6"/>
      <c r="M5" s="6"/>
      <c r="N5" s="19"/>
    </row>
    <row r="6" ht="26" spans="1:14">
      <c r="A6" s="5"/>
      <c r="B6" s="6"/>
      <c r="C6" s="6"/>
      <c r="D6" s="6"/>
      <c r="E6" s="6" t="s">
        <v>1599</v>
      </c>
      <c r="F6" s="6" t="s">
        <v>1600</v>
      </c>
      <c r="G6" s="6" t="s">
        <v>1601</v>
      </c>
      <c r="H6" s="6" t="s">
        <v>1602</v>
      </c>
      <c r="I6" s="6"/>
      <c r="J6" s="6" t="s">
        <v>1599</v>
      </c>
      <c r="K6" s="6"/>
      <c r="L6" s="6" t="s">
        <v>1600</v>
      </c>
      <c r="M6" s="6" t="s">
        <v>1601</v>
      </c>
      <c r="N6" s="19" t="s">
        <v>1602</v>
      </c>
    </row>
    <row r="7" spans="1:14">
      <c r="A7" s="7"/>
      <c r="B7" s="8"/>
      <c r="C7" s="6"/>
      <c r="D7" s="9"/>
      <c r="E7" s="9"/>
      <c r="F7" s="9"/>
      <c r="G7" s="9"/>
      <c r="H7" s="9"/>
      <c r="I7" s="9"/>
      <c r="J7" s="9"/>
      <c r="K7" s="9"/>
      <c r="L7" s="9"/>
      <c r="M7" s="9"/>
      <c r="N7" s="20"/>
    </row>
    <row r="8" spans="1:14">
      <c r="A8" s="5" t="s">
        <v>1603</v>
      </c>
      <c r="B8" s="6"/>
      <c r="C8" s="6" t="s">
        <v>1604</v>
      </c>
      <c r="D8" s="6"/>
      <c r="E8" s="6"/>
      <c r="F8" s="6"/>
      <c r="G8" s="6"/>
      <c r="H8" s="6"/>
      <c r="I8" s="6"/>
      <c r="J8" s="9"/>
      <c r="K8" s="9"/>
      <c r="L8" s="9"/>
      <c r="M8" s="9"/>
      <c r="N8" s="20"/>
    </row>
    <row r="9" spans="1:14">
      <c r="A9" s="5"/>
      <c r="B9" s="6"/>
      <c r="C9" s="6" t="s">
        <v>1605</v>
      </c>
      <c r="D9" s="6"/>
      <c r="E9" s="6"/>
      <c r="F9" s="6"/>
      <c r="G9" s="6"/>
      <c r="H9" s="6"/>
      <c r="I9" s="6"/>
      <c r="J9" s="9"/>
      <c r="K9" s="9"/>
      <c r="L9" s="9"/>
      <c r="M9" s="9"/>
      <c r="N9" s="20"/>
    </row>
    <row r="10" spans="1:14">
      <c r="A10" s="5" t="s">
        <v>1606</v>
      </c>
      <c r="B10" s="6"/>
      <c r="C10" s="6"/>
      <c r="D10" s="6"/>
      <c r="E10" s="6"/>
      <c r="F10" s="6"/>
      <c r="G10" s="6"/>
      <c r="H10" s="6"/>
      <c r="I10" s="6"/>
      <c r="J10" s="9"/>
      <c r="K10" s="9"/>
      <c r="L10" s="9"/>
      <c r="M10" s="9"/>
      <c r="N10" s="20"/>
    </row>
    <row r="11" ht="26" spans="1:14">
      <c r="A11" s="5" t="s">
        <v>1607</v>
      </c>
      <c r="B11" s="6" t="s">
        <v>1608</v>
      </c>
      <c r="C11" s="6"/>
      <c r="D11" s="6"/>
      <c r="E11" s="6"/>
      <c r="F11" s="6"/>
      <c r="G11" s="6" t="s">
        <v>1519</v>
      </c>
      <c r="H11" s="6" t="s">
        <v>1585</v>
      </c>
      <c r="I11" s="6"/>
      <c r="J11" s="6" t="s">
        <v>1609</v>
      </c>
      <c r="K11" s="6"/>
      <c r="L11" s="6" t="s">
        <v>1610</v>
      </c>
      <c r="M11" s="6" t="s">
        <v>1611</v>
      </c>
      <c r="N11" s="19" t="s">
        <v>1612</v>
      </c>
    </row>
    <row r="12" spans="1:14">
      <c r="A12" s="5"/>
      <c r="B12" s="8"/>
      <c r="C12" s="8"/>
      <c r="D12" s="8"/>
      <c r="E12" s="8"/>
      <c r="F12" s="8"/>
      <c r="G12" s="6"/>
      <c r="H12" s="9"/>
      <c r="I12" s="9"/>
      <c r="J12" s="9"/>
      <c r="K12" s="9"/>
      <c r="L12" s="9"/>
      <c r="M12" s="9"/>
      <c r="N12" s="20"/>
    </row>
    <row r="13" spans="1:14">
      <c r="A13" s="5"/>
      <c r="B13" s="6"/>
      <c r="C13" s="6"/>
      <c r="D13" s="6"/>
      <c r="E13" s="6"/>
      <c r="F13" s="6"/>
      <c r="G13" s="6"/>
      <c r="H13" s="6"/>
      <c r="I13" s="6"/>
      <c r="J13" s="6"/>
      <c r="K13" s="6"/>
      <c r="L13" s="9"/>
      <c r="M13" s="6" t="s">
        <v>1613</v>
      </c>
      <c r="N13" s="20"/>
    </row>
    <row r="14" spans="1:14">
      <c r="A14" s="5"/>
      <c r="B14" s="6"/>
      <c r="C14" s="6"/>
      <c r="D14" s="6"/>
      <c r="E14" s="6"/>
      <c r="F14" s="6"/>
      <c r="G14" s="6"/>
      <c r="H14" s="6"/>
      <c r="I14" s="6"/>
      <c r="J14" s="6"/>
      <c r="K14" s="6"/>
      <c r="L14" s="9"/>
      <c r="M14" s="6" t="s">
        <v>1613</v>
      </c>
      <c r="N14" s="20"/>
    </row>
    <row r="15" spans="1:14">
      <c r="A15" s="5"/>
      <c r="B15" s="8"/>
      <c r="C15" s="8"/>
      <c r="D15" s="8"/>
      <c r="E15" s="8"/>
      <c r="F15" s="8"/>
      <c r="G15" s="6"/>
      <c r="H15" s="9"/>
      <c r="I15" s="9"/>
      <c r="J15" s="9"/>
      <c r="K15" s="9"/>
      <c r="L15" s="9"/>
      <c r="M15" s="9"/>
      <c r="N15" s="20"/>
    </row>
    <row r="16" spans="1:14">
      <c r="A16" s="5"/>
      <c r="B16" s="8"/>
      <c r="C16" s="8"/>
      <c r="D16" s="8"/>
      <c r="E16" s="8"/>
      <c r="F16" s="8"/>
      <c r="G16" s="6"/>
      <c r="H16" s="9"/>
      <c r="I16" s="9"/>
      <c r="J16" s="9"/>
      <c r="K16" s="9"/>
      <c r="L16" s="9"/>
      <c r="M16" s="9"/>
      <c r="N16" s="20"/>
    </row>
    <row r="17" spans="1:14">
      <c r="A17" s="5"/>
      <c r="B17" s="8"/>
      <c r="C17" s="8"/>
      <c r="D17" s="8"/>
      <c r="E17" s="8"/>
      <c r="F17" s="8"/>
      <c r="G17" s="6"/>
      <c r="H17" s="9"/>
      <c r="I17" s="9"/>
      <c r="J17" s="9"/>
      <c r="K17" s="9"/>
      <c r="L17" s="9"/>
      <c r="M17" s="9"/>
      <c r="N17" s="20"/>
    </row>
    <row r="18" spans="1:14">
      <c r="A18" s="5"/>
      <c r="B18" s="8"/>
      <c r="C18" s="8"/>
      <c r="D18" s="8"/>
      <c r="E18" s="8"/>
      <c r="F18" s="8"/>
      <c r="G18" s="6"/>
      <c r="H18" s="9"/>
      <c r="I18" s="9"/>
      <c r="J18" s="9"/>
      <c r="K18" s="9"/>
      <c r="L18" s="9"/>
      <c r="M18" s="9"/>
      <c r="N18" s="20"/>
    </row>
    <row r="19" spans="1:14">
      <c r="A19" s="5"/>
      <c r="B19" s="8"/>
      <c r="C19" s="8"/>
      <c r="D19" s="8"/>
      <c r="E19" s="8"/>
      <c r="F19" s="8"/>
      <c r="G19" s="6"/>
      <c r="H19" s="9"/>
      <c r="I19" s="9"/>
      <c r="J19" s="9"/>
      <c r="K19" s="9"/>
      <c r="L19" s="9"/>
      <c r="M19" s="9"/>
      <c r="N19" s="20"/>
    </row>
    <row r="20" spans="1:14">
      <c r="A20" s="5"/>
      <c r="B20" s="8"/>
      <c r="C20" s="8"/>
      <c r="D20" s="8"/>
      <c r="E20" s="8"/>
      <c r="F20" s="8"/>
      <c r="G20" s="6"/>
      <c r="H20" s="9"/>
      <c r="I20" s="9"/>
      <c r="J20" s="9"/>
      <c r="K20" s="9"/>
      <c r="L20" s="9"/>
      <c r="M20" s="9"/>
      <c r="N20" s="20"/>
    </row>
    <row r="21" ht="14.75" spans="1:14">
      <c r="A21" s="10"/>
      <c r="B21" s="11"/>
      <c r="C21" s="11"/>
      <c r="D21" s="11"/>
      <c r="E21" s="11"/>
      <c r="F21" s="11"/>
      <c r="G21" s="12"/>
      <c r="H21" s="13"/>
      <c r="I21" s="13"/>
      <c r="J21" s="13"/>
      <c r="K21" s="13"/>
      <c r="L21" s="13"/>
      <c r="M21" s="13"/>
      <c r="N21" s="21"/>
    </row>
    <row r="22" spans="1:14">
      <c r="A22" s="14" t="s">
        <v>1614</v>
      </c>
      <c r="B22" s="14"/>
      <c r="C22" s="14"/>
      <c r="D22" s="14"/>
      <c r="E22" s="14"/>
      <c r="F22" s="14"/>
      <c r="G22" s="14"/>
      <c r="H22" s="14"/>
      <c r="I22" s="14"/>
      <c r="J22" s="14"/>
      <c r="K22" s="14"/>
      <c r="L22" s="14"/>
      <c r="M22" s="14"/>
      <c r="N22" s="14"/>
    </row>
    <row r="23" spans="1:14">
      <c r="A23" s="14"/>
      <c r="B23" s="14"/>
      <c r="C23" s="14"/>
      <c r="D23" s="14"/>
      <c r="E23" s="14"/>
      <c r="F23" s="14"/>
      <c r="G23" s="14"/>
      <c r="H23" s="14"/>
      <c r="I23" s="22"/>
      <c r="J23" s="22"/>
      <c r="K23" s="23" t="s">
        <v>1615</v>
      </c>
      <c r="L23" s="23"/>
      <c r="M23" s="23"/>
      <c r="N23" s="23"/>
    </row>
  </sheetData>
  <mergeCells count="63">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A8:B8"/>
    <mergeCell ref="C8:I8"/>
    <mergeCell ref="J8:K8"/>
    <mergeCell ref="A9:B9"/>
    <mergeCell ref="C9:I9"/>
    <mergeCell ref="J9:N9"/>
    <mergeCell ref="A10:I10"/>
    <mergeCell ref="J10:N10"/>
    <mergeCell ref="B11:F11"/>
    <mergeCell ref="H11:I11"/>
    <mergeCell ref="J11:K11"/>
    <mergeCell ref="B12:F12"/>
    <mergeCell ref="H12:I12"/>
    <mergeCell ref="J12:K12"/>
    <mergeCell ref="B13:I13"/>
    <mergeCell ref="J13:K13"/>
    <mergeCell ref="B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B20:F20"/>
    <mergeCell ref="H20:I20"/>
    <mergeCell ref="J20:K20"/>
    <mergeCell ref="B21:F21"/>
    <mergeCell ref="H21:I21"/>
    <mergeCell ref="J21:K21"/>
    <mergeCell ref="A22:N22"/>
    <mergeCell ref="A23:H23"/>
    <mergeCell ref="I23:J23"/>
    <mergeCell ref="K23:N23"/>
    <mergeCell ref="A5:A6"/>
    <mergeCell ref="A11:A14"/>
    <mergeCell ref="B5:B6"/>
    <mergeCell ref="C5:C6"/>
    <mergeCell ref="D5:D6"/>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���Q�X��Y?b-�Q�X1+�{�N-�Q�X�SgqlQ�[�SYe��M�WY:S�W�vch�Q��O9ey��vyr�_��lavQ�NN`TMOn��O9e�O9ey��vyr�_��lavQ�NN`TMOn��O9e*g�wň�OZP�l��f	c)Y����Xb�{�P[�S�G���Ng
</file>

<file path=customXml/item3.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A0048C-2381-489B-AA07-9611017176EA}">
  <ds:schemaRefs/>
</ds:datastoreItem>
</file>

<file path=customXml/itemProps3.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WWO_dingtalk_20211012142755-c9fcf70066</Application>
  <HeadingPairs>
    <vt:vector size="2" baseType="variant">
      <vt:variant>
        <vt:lpstr>工作表</vt:lpstr>
      </vt:variant>
      <vt:variant>
        <vt:i4>7</vt:i4>
      </vt:variant>
    </vt:vector>
  </HeadingPairs>
  <TitlesOfParts>
    <vt:vector size="7" baseType="lpstr">
      <vt:lpstr>报价汇总表-（土建）</vt:lpstr>
      <vt:lpstr>分部分项工程量清单与计价表（土建）</vt:lpstr>
      <vt:lpstr>单价措施项目清单（土建）</vt:lpstr>
      <vt:lpstr>总价措施项目清单计价表（土建）</vt:lpstr>
      <vt:lpstr>其他项目清单计价表（土建）</vt:lpstr>
      <vt:lpstr>人材机汇总表（土建）</vt:lpstr>
      <vt:lpstr>综合单价分析表格式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lvxinbei</dc:creator>
  <cp:lastModifiedBy>尉传力</cp:lastModifiedBy>
  <dcterms:created xsi:type="dcterms:W3CDTF">2020-04-30T23:50:00Z</dcterms:created>
  <dcterms:modified xsi:type="dcterms:W3CDTF">2023-07-13T06:26:28Z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true</vt:bool>
  </property>
  <property fmtid="{D5CDD505-2E9C-101B-9397-08002B2CF9AE}" pid="4" name="ICV">
    <vt:lpwstr>1FD1D8B49F89489593E927F5A6623429_13</vt:lpwstr>
  </property>
  <property fmtid="{D5CDD505-2E9C-101B-9397-08002B2CF9AE}" pid="5" name="commondata">
    <vt:lpwstr>eyJoZGlkIjoiZjYzZGRlZTg1NDMxNGNlOWNiMmRlZmZjOWQxMzhjZDEifQ==</vt:lpwstr>
  </property>
</Properties>
</file>